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Meu Drive\EDITAL PE 04-2023\"/>
    </mc:Choice>
  </mc:AlternateContent>
  <bookViews>
    <workbookView xWindow="28680" yWindow="-120" windowWidth="29040" windowHeight="15840" tabRatio="863" activeTab="7"/>
  </bookViews>
  <sheets>
    <sheet name="Uniformes" sheetId="2" r:id="rId1"/>
    <sheet name="MEM. CALCULO ASSISTENTE ADM" sheetId="22" r:id="rId2"/>
    <sheet name="ASSISTENTE ADMINISTRATIVO" sheetId="23" r:id="rId3"/>
    <sheet name="MEM. CALCULO RECEPCIONISTA" sheetId="18" r:id="rId4"/>
    <sheet name="RECEPCIONISTA" sheetId="19" r:id="rId5"/>
    <sheet name="MEM. CALCULO ENCARREGADO" sheetId="20" r:id="rId6"/>
    <sheet name="ENCARREGADO" sheetId="21" r:id="rId7"/>
    <sheet name="Quadro Resumo" sheetId="3" r:id="rId8"/>
  </sheets>
  <definedNames>
    <definedName name="_10Excel_BuiltIn_Print_Area_4_1" localSheetId="2">#REF!</definedName>
    <definedName name="_10Excel_BuiltIn_Print_Area_4_1" localSheetId="6">#REF!</definedName>
    <definedName name="_10Excel_BuiltIn_Print_Area_4_1" localSheetId="1">#REF!</definedName>
    <definedName name="_10Excel_BuiltIn_Print_Area_4_1" localSheetId="5">#REF!</definedName>
    <definedName name="_10Excel_BuiltIn_Print_Area_4_1" localSheetId="3">#REF!</definedName>
    <definedName name="_10Excel_BuiltIn_Print_Area_4_1" localSheetId="4">#REF!</definedName>
    <definedName name="_10Excel_BuiltIn_Print_Area_4_1" localSheetId="0">#REF!</definedName>
    <definedName name="_10Excel_BuiltIn_Print_Area_4_1">#REF!</definedName>
    <definedName name="_13Excel_BuiltIn_Print_Area_5_1" localSheetId="2">#REF!</definedName>
    <definedName name="_13Excel_BuiltIn_Print_Area_5_1" localSheetId="6">#REF!</definedName>
    <definedName name="_13Excel_BuiltIn_Print_Area_5_1" localSheetId="1">#REF!</definedName>
    <definedName name="_13Excel_BuiltIn_Print_Area_5_1" localSheetId="5">#REF!</definedName>
    <definedName name="_13Excel_BuiltIn_Print_Area_5_1" localSheetId="3">#REF!</definedName>
    <definedName name="_13Excel_BuiltIn_Print_Area_5_1" localSheetId="4">#REF!</definedName>
    <definedName name="_13Excel_BuiltIn_Print_Area_5_1" localSheetId="0">#REF!</definedName>
    <definedName name="_13Excel_BuiltIn_Print_Area_5_1">#REF!</definedName>
    <definedName name="_14Excel_BuiltIn_Print_Area_5_1_1" localSheetId="2">#REF!</definedName>
    <definedName name="_14Excel_BuiltIn_Print_Area_5_1_1" localSheetId="6">#REF!</definedName>
    <definedName name="_14Excel_BuiltIn_Print_Area_5_1_1" localSheetId="1">#REF!</definedName>
    <definedName name="_14Excel_BuiltIn_Print_Area_5_1_1" localSheetId="5">#REF!</definedName>
    <definedName name="_14Excel_BuiltIn_Print_Area_5_1_1" localSheetId="3">#REF!</definedName>
    <definedName name="_14Excel_BuiltIn_Print_Area_5_1_1" localSheetId="4">#REF!</definedName>
    <definedName name="_14Excel_BuiltIn_Print_Area_5_1_1" localSheetId="0">#REF!</definedName>
    <definedName name="_14Excel_BuiltIn_Print_Area_5_1_1">#REF!</definedName>
    <definedName name="_16Excel_BuiltIn_Print_Area_7_1" localSheetId="2">#REF!</definedName>
    <definedName name="_16Excel_BuiltIn_Print_Area_7_1" localSheetId="6">#REF!</definedName>
    <definedName name="_16Excel_BuiltIn_Print_Area_7_1" localSheetId="1">#REF!</definedName>
    <definedName name="_16Excel_BuiltIn_Print_Area_7_1" localSheetId="5">#REF!</definedName>
    <definedName name="_16Excel_BuiltIn_Print_Area_7_1" localSheetId="3">#REF!</definedName>
    <definedName name="_16Excel_BuiltIn_Print_Area_7_1" localSheetId="4">#REF!</definedName>
    <definedName name="_16Excel_BuiltIn_Print_Area_7_1" localSheetId="0">#REF!</definedName>
    <definedName name="_16Excel_BuiltIn_Print_Area_7_1">#REF!</definedName>
    <definedName name="_17Excel_BuiltIn_Print_Area_9_1" localSheetId="2">#REF!</definedName>
    <definedName name="_17Excel_BuiltIn_Print_Area_9_1" localSheetId="6">#REF!</definedName>
    <definedName name="_17Excel_BuiltIn_Print_Area_9_1" localSheetId="1">#REF!</definedName>
    <definedName name="_17Excel_BuiltIn_Print_Area_9_1" localSheetId="5">#REF!</definedName>
    <definedName name="_17Excel_BuiltIn_Print_Area_9_1" localSheetId="3">#REF!</definedName>
    <definedName name="_17Excel_BuiltIn_Print_Area_9_1" localSheetId="4">#REF!</definedName>
    <definedName name="_17Excel_BuiltIn_Print_Area_9_1" localSheetId="0">#REF!</definedName>
    <definedName name="_17Excel_BuiltIn_Print_Area_9_1">#REF!</definedName>
    <definedName name="_1Excel_BuiltIn_Print_Area_1_1" localSheetId="2">#REF!</definedName>
    <definedName name="_1Excel_BuiltIn_Print_Area_1_1" localSheetId="6">#REF!</definedName>
    <definedName name="_1Excel_BuiltIn_Print_Area_1_1" localSheetId="1">#REF!</definedName>
    <definedName name="_1Excel_BuiltIn_Print_Area_1_1" localSheetId="5">#REF!</definedName>
    <definedName name="_1Excel_BuiltIn_Print_Area_1_1" localSheetId="3">#REF!</definedName>
    <definedName name="_1Excel_BuiltIn_Print_Area_1_1" localSheetId="4">#REF!</definedName>
    <definedName name="_1Excel_BuiltIn_Print_Area_1_1">#REF!</definedName>
    <definedName name="_1Excel_BuiltIn_Print_Area_2_1" localSheetId="2">#REF!</definedName>
    <definedName name="_1Excel_BuiltIn_Print_Area_2_1" localSheetId="6">#REF!</definedName>
    <definedName name="_1Excel_BuiltIn_Print_Area_2_1" localSheetId="1">#REF!</definedName>
    <definedName name="_1Excel_BuiltIn_Print_Area_2_1" localSheetId="5">#REF!</definedName>
    <definedName name="_1Excel_BuiltIn_Print_Area_2_1" localSheetId="3">#REF!</definedName>
    <definedName name="_1Excel_BuiltIn_Print_Area_2_1" localSheetId="4">#REF!</definedName>
    <definedName name="_1Excel_BuiltIn_Print_Area_2_1" localSheetId="0">#REF!</definedName>
    <definedName name="_1Excel_BuiltIn_Print_Area_2_1">#REF!</definedName>
    <definedName name="_2Excel_BuiltIn_Print_Area_1_1_1" localSheetId="2">#REF!</definedName>
    <definedName name="_2Excel_BuiltIn_Print_Area_1_1_1" localSheetId="6">#REF!</definedName>
    <definedName name="_2Excel_BuiltIn_Print_Area_1_1_1" localSheetId="1">#REF!</definedName>
    <definedName name="_2Excel_BuiltIn_Print_Area_1_1_1" localSheetId="5">#REF!</definedName>
    <definedName name="_2Excel_BuiltIn_Print_Area_1_1_1" localSheetId="3">#REF!</definedName>
    <definedName name="_2Excel_BuiltIn_Print_Area_1_1_1" localSheetId="4">#REF!</definedName>
    <definedName name="_2Excel_BuiltIn_Print_Area_1_1_1" localSheetId="0">#REF!</definedName>
    <definedName name="_2Excel_BuiltIn_Print_Area_1_1_1">#REF!</definedName>
    <definedName name="_2Excel_BuiltIn_Print_Area_3_1" localSheetId="2">#REF!</definedName>
    <definedName name="_2Excel_BuiltIn_Print_Area_3_1" localSheetId="6">#REF!</definedName>
    <definedName name="_2Excel_BuiltIn_Print_Area_3_1" localSheetId="1">#REF!</definedName>
    <definedName name="_2Excel_BuiltIn_Print_Area_3_1" localSheetId="5">#REF!</definedName>
    <definedName name="_2Excel_BuiltIn_Print_Area_3_1" localSheetId="3">#REF!</definedName>
    <definedName name="_2Excel_BuiltIn_Print_Area_3_1" localSheetId="4">#REF!</definedName>
    <definedName name="_2Excel_BuiltIn_Print_Area_3_1" localSheetId="0">#REF!</definedName>
    <definedName name="_2Excel_BuiltIn_Print_Area_3_1">#REF!</definedName>
    <definedName name="_4Excel_BuiltIn_Print_Area_2_1" localSheetId="2">#REF!</definedName>
    <definedName name="_4Excel_BuiltIn_Print_Area_2_1" localSheetId="6">#REF!</definedName>
    <definedName name="_4Excel_BuiltIn_Print_Area_2_1" localSheetId="1">#REF!</definedName>
    <definedName name="_4Excel_BuiltIn_Print_Area_2_1" localSheetId="5">#REF!</definedName>
    <definedName name="_4Excel_BuiltIn_Print_Area_2_1" localSheetId="3">#REF!</definedName>
    <definedName name="_4Excel_BuiltIn_Print_Area_2_1" localSheetId="4">#REF!</definedName>
    <definedName name="_4Excel_BuiltIn_Print_Area_2_1" localSheetId="0">#REF!</definedName>
    <definedName name="_4Excel_BuiltIn_Print_Area_2_1">#REF!</definedName>
    <definedName name="_5Excel_BuiltIn_Print_Area_2_1_1" localSheetId="2">#REF!</definedName>
    <definedName name="_5Excel_BuiltIn_Print_Area_2_1_1" localSheetId="6">#REF!</definedName>
    <definedName name="_5Excel_BuiltIn_Print_Area_2_1_1" localSheetId="1">#REF!</definedName>
    <definedName name="_5Excel_BuiltIn_Print_Area_2_1_1" localSheetId="5">#REF!</definedName>
    <definedName name="_5Excel_BuiltIn_Print_Area_2_1_1" localSheetId="3">#REF!</definedName>
    <definedName name="_5Excel_BuiltIn_Print_Area_2_1_1" localSheetId="4">#REF!</definedName>
    <definedName name="_5Excel_BuiltIn_Print_Area_2_1_1">#REF!</definedName>
    <definedName name="_6Excel_BuiltIn_Print_Area_2_1_1_1" localSheetId="2">#REF!</definedName>
    <definedName name="_6Excel_BuiltIn_Print_Area_2_1_1_1" localSheetId="6">#REF!</definedName>
    <definedName name="_6Excel_BuiltIn_Print_Area_2_1_1_1" localSheetId="1">#REF!</definedName>
    <definedName name="_6Excel_BuiltIn_Print_Area_2_1_1_1" localSheetId="5">#REF!</definedName>
    <definedName name="_6Excel_BuiltIn_Print_Area_2_1_1_1" localSheetId="3">#REF!</definedName>
    <definedName name="_6Excel_BuiltIn_Print_Area_2_1_1_1" localSheetId="4">#REF!</definedName>
    <definedName name="_6Excel_BuiltIn_Print_Area_2_1_1_1">#REF!</definedName>
    <definedName name="_7Excel_BuiltIn_Print_Area_3_1" localSheetId="2">#REF!</definedName>
    <definedName name="_7Excel_BuiltIn_Print_Area_3_1" localSheetId="6">#REF!</definedName>
    <definedName name="_7Excel_BuiltIn_Print_Area_3_1" localSheetId="1">#REF!</definedName>
    <definedName name="_7Excel_BuiltIn_Print_Area_3_1" localSheetId="5">#REF!</definedName>
    <definedName name="_7Excel_BuiltIn_Print_Area_3_1" localSheetId="3">#REF!</definedName>
    <definedName name="_7Excel_BuiltIn_Print_Area_3_1" localSheetId="4">#REF!</definedName>
    <definedName name="_7Excel_BuiltIn_Print_Area_3_1" localSheetId="0">#REF!</definedName>
    <definedName name="_7Excel_BuiltIn_Print_Area_3_1">#REF!</definedName>
    <definedName name="_8Excel_BuiltIn_Print_Area_3_1_1" localSheetId="2">#REF!</definedName>
    <definedName name="_8Excel_BuiltIn_Print_Area_3_1_1" localSheetId="6">#REF!</definedName>
    <definedName name="_8Excel_BuiltIn_Print_Area_3_1_1" localSheetId="1">#REF!</definedName>
    <definedName name="_8Excel_BuiltIn_Print_Area_3_1_1" localSheetId="5">#REF!</definedName>
    <definedName name="_8Excel_BuiltIn_Print_Area_3_1_1" localSheetId="3">#REF!</definedName>
    <definedName name="_8Excel_BuiltIn_Print_Area_3_1_1" localSheetId="4">#REF!</definedName>
    <definedName name="_8Excel_BuiltIn_Print_Area_3_1_1">#REF!</definedName>
    <definedName name="aaa" localSheetId="2">#REF!</definedName>
    <definedName name="aaa" localSheetId="6">#REF!</definedName>
    <definedName name="aaa" localSheetId="1">#REF!</definedName>
    <definedName name="aaa" localSheetId="5">#REF!</definedName>
    <definedName name="aaa" localSheetId="3">#REF!</definedName>
    <definedName name="aaa" localSheetId="4">#REF!</definedName>
    <definedName name="aaa">#REF!</definedName>
    <definedName name="Area_2" localSheetId="2">#REF!</definedName>
    <definedName name="Area_2" localSheetId="6">#REF!</definedName>
    <definedName name="Area_2" localSheetId="1">#REF!</definedName>
    <definedName name="Area_2" localSheetId="5">#REF!</definedName>
    <definedName name="Area_2" localSheetId="3">#REF!</definedName>
    <definedName name="Area_2" localSheetId="4">#REF!</definedName>
    <definedName name="Area_2">#REF!</definedName>
    <definedName name="_xlnm.Print_Area" localSheetId="2">'ASSISTENTE ADMINISTRATIVO'!$A$1:$E$158</definedName>
    <definedName name="_xlnm.Print_Area" localSheetId="6">ENCARREGADO!$A$1:$E$158</definedName>
    <definedName name="_xlnm.Print_Area" localSheetId="1">'MEM. CALCULO ASSISTENTE ADM'!$A$1:$D$246</definedName>
    <definedName name="_xlnm.Print_Area" localSheetId="5">'MEM. CALCULO ENCARREGADO'!$A$1:$D$246</definedName>
    <definedName name="_xlnm.Print_Area" localSheetId="3">'MEM. CALCULO RECEPCIONISTA'!$A$1:$D$246</definedName>
    <definedName name="_xlnm.Print_Area" localSheetId="7">'Quadro Resumo'!$B$1:$E$12</definedName>
    <definedName name="_xlnm.Print_Area" localSheetId="4">RECEPCIONISTA!$A$1:$E$158</definedName>
    <definedName name="_xlnm.Print_Area" localSheetId="0">Uniformes!$A$1:$H$3</definedName>
    <definedName name="aREA1" localSheetId="2">#REF!</definedName>
    <definedName name="aREA1" localSheetId="6">#REF!</definedName>
    <definedName name="aREA1" localSheetId="1">#REF!</definedName>
    <definedName name="aREA1" localSheetId="5">#REF!</definedName>
    <definedName name="aREA1" localSheetId="3">#REF!</definedName>
    <definedName name="aREA1" localSheetId="4">#REF!</definedName>
    <definedName name="aREA1">#REF!</definedName>
    <definedName name="area2" localSheetId="2">#REF!</definedName>
    <definedName name="area2" localSheetId="6">#REF!</definedName>
    <definedName name="area2" localSheetId="1">#REF!</definedName>
    <definedName name="area2" localSheetId="5">#REF!</definedName>
    <definedName name="area2" localSheetId="3">#REF!</definedName>
    <definedName name="area2" localSheetId="4">#REF!</definedName>
    <definedName name="area2">#REF!</definedName>
    <definedName name="Area3" localSheetId="2">#REF!</definedName>
    <definedName name="Area3" localSheetId="6">#REF!</definedName>
    <definedName name="Area3" localSheetId="1">#REF!</definedName>
    <definedName name="Area3" localSheetId="5">#REF!</definedName>
    <definedName name="Area3" localSheetId="3">#REF!</definedName>
    <definedName name="Area3" localSheetId="4">#REF!</definedName>
    <definedName name="Area3">#REF!</definedName>
    <definedName name="Area4" localSheetId="2">#REF!</definedName>
    <definedName name="Area4" localSheetId="6">#REF!</definedName>
    <definedName name="Area4" localSheetId="1">#REF!</definedName>
    <definedName name="Area4" localSheetId="5">#REF!</definedName>
    <definedName name="Area4" localSheetId="3">#REF!</definedName>
    <definedName name="Area4" localSheetId="4">#REF!</definedName>
    <definedName name="Area4">#REF!</definedName>
    <definedName name="CDCDCDCDC" localSheetId="2">#REF!</definedName>
    <definedName name="CDCDCDCDC" localSheetId="6">#REF!</definedName>
    <definedName name="CDCDCDCDC" localSheetId="1">#REF!</definedName>
    <definedName name="CDCDCDCDC" localSheetId="5">#REF!</definedName>
    <definedName name="CDCDCDCDC" localSheetId="3">#REF!</definedName>
    <definedName name="CDCDCDCDC" localSheetId="4">#REF!</definedName>
    <definedName name="CDCDCDCDC" localSheetId="0">#REF!</definedName>
    <definedName name="CDCDCDCDC">#REF!</definedName>
    <definedName name="CPMF" localSheetId="2">#REF!</definedName>
    <definedName name="CPMF" localSheetId="6">#REF!</definedName>
    <definedName name="CPMF" localSheetId="1">#REF!</definedName>
    <definedName name="CPMF" localSheetId="5">#REF!</definedName>
    <definedName name="CPMF" localSheetId="3">#REF!</definedName>
    <definedName name="CPMF" localSheetId="4">#REF!</definedName>
    <definedName name="CPMF" localSheetId="0">#REF!</definedName>
    <definedName name="CPMF">#REF!</definedName>
    <definedName name="eaea" localSheetId="2">#REF!</definedName>
    <definedName name="eaea" localSheetId="6">#REF!</definedName>
    <definedName name="eaea" localSheetId="1">#REF!</definedName>
    <definedName name="eaea" localSheetId="5">#REF!</definedName>
    <definedName name="eaea" localSheetId="3">#REF!</definedName>
    <definedName name="eaea" localSheetId="4">#REF!</definedName>
    <definedName name="eaea">#REF!</definedName>
    <definedName name="Excel_BuiltIn_Print_Area" localSheetId="2">#REF!</definedName>
    <definedName name="Excel_BuiltIn_Print_Area" localSheetId="6">#REF!</definedName>
    <definedName name="Excel_BuiltIn_Print_Area" localSheetId="1">#REF!</definedName>
    <definedName name="Excel_BuiltIn_Print_Area" localSheetId="5">#REF!</definedName>
    <definedName name="Excel_BuiltIn_Print_Area" localSheetId="3">#REF!</definedName>
    <definedName name="Excel_BuiltIn_Print_Area" localSheetId="4">#REF!</definedName>
    <definedName name="Excel_BuiltIn_Print_Area">#REF!</definedName>
    <definedName name="Excel_BuiltIn_Print_Area_1" localSheetId="2">#REF!</definedName>
    <definedName name="Excel_BuiltIn_Print_Area_1" localSheetId="6">#REF!</definedName>
    <definedName name="Excel_BuiltIn_Print_Area_1" localSheetId="1">#REF!</definedName>
    <definedName name="Excel_BuiltIn_Print_Area_1" localSheetId="5">#REF!</definedName>
    <definedName name="Excel_BuiltIn_Print_Area_1" localSheetId="3">#REF!</definedName>
    <definedName name="Excel_BuiltIn_Print_Area_1" localSheetId="4">#REF!</definedName>
    <definedName name="Excel_BuiltIn_Print_Area_1">#REF!</definedName>
    <definedName name="Excel_BuiltIn_Print_Area_1_1" localSheetId="2">#REF!</definedName>
    <definedName name="Excel_BuiltIn_Print_Area_1_1" localSheetId="6">#REF!</definedName>
    <definedName name="Excel_BuiltIn_Print_Area_1_1" localSheetId="1">#REF!</definedName>
    <definedName name="Excel_BuiltIn_Print_Area_1_1" localSheetId="5">#REF!</definedName>
    <definedName name="Excel_BuiltIn_Print_Area_1_1" localSheetId="3">#REF!</definedName>
    <definedName name="Excel_BuiltIn_Print_Area_1_1" localSheetId="4">#REF!</definedName>
    <definedName name="Excel_BuiltIn_Print_Area_1_1">#REF!</definedName>
    <definedName name="Excel_BuiltIn_Print_Area_1_1_1" localSheetId="2">#REF!</definedName>
    <definedName name="Excel_BuiltIn_Print_Area_1_1_1" localSheetId="6">#REF!</definedName>
    <definedName name="Excel_BuiltIn_Print_Area_1_1_1" localSheetId="1">#REF!</definedName>
    <definedName name="Excel_BuiltIn_Print_Area_1_1_1" localSheetId="5">#REF!</definedName>
    <definedName name="Excel_BuiltIn_Print_Area_1_1_1" localSheetId="3">#REF!</definedName>
    <definedName name="Excel_BuiltIn_Print_Area_1_1_1" localSheetId="4">#REF!</definedName>
    <definedName name="Excel_BuiltIn_Print_Area_1_1_1" localSheetId="0">#REF!</definedName>
    <definedName name="Excel_BuiltIn_Print_Area_1_1_1">#REF!</definedName>
    <definedName name="Excel_BuiltIn_Print_Area_1_1_1_1" localSheetId="2">#REF!</definedName>
    <definedName name="Excel_BuiltIn_Print_Area_1_1_1_1" localSheetId="6">#REF!</definedName>
    <definedName name="Excel_BuiltIn_Print_Area_1_1_1_1" localSheetId="1">#REF!</definedName>
    <definedName name="Excel_BuiltIn_Print_Area_1_1_1_1" localSheetId="5">#REF!</definedName>
    <definedName name="Excel_BuiltIn_Print_Area_1_1_1_1" localSheetId="3">#REF!</definedName>
    <definedName name="Excel_BuiltIn_Print_Area_1_1_1_1" localSheetId="4">#REF!</definedName>
    <definedName name="Excel_BuiltIn_Print_Area_1_1_1_1" localSheetId="0">#REF!</definedName>
    <definedName name="Excel_BuiltIn_Print_Area_1_1_1_1">#REF!</definedName>
    <definedName name="Excel_BuiltIn_Print_Area_1_1_2" localSheetId="2">#REF!</definedName>
    <definedName name="Excel_BuiltIn_Print_Area_1_1_2" localSheetId="6">#REF!</definedName>
    <definedName name="Excel_BuiltIn_Print_Area_1_1_2" localSheetId="1">#REF!</definedName>
    <definedName name="Excel_BuiltIn_Print_Area_1_1_2" localSheetId="5">#REF!</definedName>
    <definedName name="Excel_BuiltIn_Print_Area_1_1_2" localSheetId="3">#REF!</definedName>
    <definedName name="Excel_BuiltIn_Print_Area_1_1_2" localSheetId="4">#REF!</definedName>
    <definedName name="Excel_BuiltIn_Print_Area_1_1_2">#REF!</definedName>
    <definedName name="Excel_BuiltIn_Print_Area_1_1_4" localSheetId="2">#REF!</definedName>
    <definedName name="Excel_BuiltIn_Print_Area_1_1_4" localSheetId="6">#REF!</definedName>
    <definedName name="Excel_BuiltIn_Print_Area_1_1_4" localSheetId="1">#REF!</definedName>
    <definedName name="Excel_BuiltIn_Print_Area_1_1_4" localSheetId="5">#REF!</definedName>
    <definedName name="Excel_BuiltIn_Print_Area_1_1_4" localSheetId="3">#REF!</definedName>
    <definedName name="Excel_BuiltIn_Print_Area_1_1_4" localSheetId="4">#REF!</definedName>
    <definedName name="Excel_BuiltIn_Print_Area_1_1_4">#REF!</definedName>
    <definedName name="Excel_BuiltIn_Print_Area_10" localSheetId="2">#REF!</definedName>
    <definedName name="Excel_BuiltIn_Print_Area_10" localSheetId="6">#REF!</definedName>
    <definedName name="Excel_BuiltIn_Print_Area_10" localSheetId="1">#REF!</definedName>
    <definedName name="Excel_BuiltIn_Print_Area_10" localSheetId="5">#REF!</definedName>
    <definedName name="Excel_BuiltIn_Print_Area_10" localSheetId="3">#REF!</definedName>
    <definedName name="Excel_BuiltIn_Print_Area_10" localSheetId="4">#REF!</definedName>
    <definedName name="Excel_BuiltIn_Print_Area_10" localSheetId="0">#REF!</definedName>
    <definedName name="Excel_BuiltIn_Print_Area_10">#REF!</definedName>
    <definedName name="Excel_BuiltIn_Print_Area_11" localSheetId="2">#REF!</definedName>
    <definedName name="Excel_BuiltIn_Print_Area_11" localSheetId="6">#REF!</definedName>
    <definedName name="Excel_BuiltIn_Print_Area_11" localSheetId="1">#REF!</definedName>
    <definedName name="Excel_BuiltIn_Print_Area_11" localSheetId="5">#REF!</definedName>
    <definedName name="Excel_BuiltIn_Print_Area_11" localSheetId="3">#REF!</definedName>
    <definedName name="Excel_BuiltIn_Print_Area_11" localSheetId="4">#REF!</definedName>
    <definedName name="Excel_BuiltIn_Print_Area_11" localSheetId="0">#REF!</definedName>
    <definedName name="Excel_BuiltIn_Print_Area_11">#REF!</definedName>
    <definedName name="Excel_BuiltIn_Print_Area_12" localSheetId="2">#REF!</definedName>
    <definedName name="Excel_BuiltIn_Print_Area_12" localSheetId="6">#REF!</definedName>
    <definedName name="Excel_BuiltIn_Print_Area_12" localSheetId="1">#REF!</definedName>
    <definedName name="Excel_BuiltIn_Print_Area_12" localSheetId="5">#REF!</definedName>
    <definedName name="Excel_BuiltIn_Print_Area_12" localSheetId="3">#REF!</definedName>
    <definedName name="Excel_BuiltIn_Print_Area_12" localSheetId="4">#REF!</definedName>
    <definedName name="Excel_BuiltIn_Print_Area_12" localSheetId="0">#REF!</definedName>
    <definedName name="Excel_BuiltIn_Print_Area_12">#REF!</definedName>
    <definedName name="Excel_BuiltIn_Print_Area_2" localSheetId="2">#REF!</definedName>
    <definedName name="Excel_BuiltIn_Print_Area_2" localSheetId="6">#REF!</definedName>
    <definedName name="Excel_BuiltIn_Print_Area_2" localSheetId="1">#REF!</definedName>
    <definedName name="Excel_BuiltIn_Print_Area_2" localSheetId="5">#REF!</definedName>
    <definedName name="Excel_BuiltIn_Print_Area_2" localSheetId="3">#REF!</definedName>
    <definedName name="Excel_BuiltIn_Print_Area_2" localSheetId="4">#REF!</definedName>
    <definedName name="Excel_BuiltIn_Print_Area_2">#REF!</definedName>
    <definedName name="Excel_BuiltIn_Print_Area_2_1" localSheetId="2">#REF!</definedName>
    <definedName name="Excel_BuiltIn_Print_Area_2_1" localSheetId="6">#REF!</definedName>
    <definedName name="Excel_BuiltIn_Print_Area_2_1" localSheetId="1">#REF!</definedName>
    <definedName name="Excel_BuiltIn_Print_Area_2_1" localSheetId="5">#REF!</definedName>
    <definedName name="Excel_BuiltIn_Print_Area_2_1" localSheetId="3">#REF!</definedName>
    <definedName name="Excel_BuiltIn_Print_Area_2_1" localSheetId="4">#REF!</definedName>
    <definedName name="Excel_BuiltIn_Print_Area_2_1">#REF!</definedName>
    <definedName name="Excel_BuiltIn_Print_Area_2_1_1" localSheetId="2">#REF!</definedName>
    <definedName name="Excel_BuiltIn_Print_Area_2_1_1" localSheetId="6">#REF!</definedName>
    <definedName name="Excel_BuiltIn_Print_Area_2_1_1" localSheetId="1">#REF!</definedName>
    <definedName name="Excel_BuiltIn_Print_Area_2_1_1" localSheetId="5">#REF!</definedName>
    <definedName name="Excel_BuiltIn_Print_Area_2_1_1" localSheetId="3">#REF!</definedName>
    <definedName name="Excel_BuiltIn_Print_Area_2_1_1" localSheetId="4">#REF!</definedName>
    <definedName name="Excel_BuiltIn_Print_Area_2_1_1">#REF!</definedName>
    <definedName name="Excel_BuiltIn_Print_Area_3_1" localSheetId="2">#REF!</definedName>
    <definedName name="Excel_BuiltIn_Print_Area_3_1" localSheetId="6">#REF!</definedName>
    <definedName name="Excel_BuiltIn_Print_Area_3_1" localSheetId="1">#REF!</definedName>
    <definedName name="Excel_BuiltIn_Print_Area_3_1" localSheetId="5">#REF!</definedName>
    <definedName name="Excel_BuiltIn_Print_Area_3_1" localSheetId="3">#REF!</definedName>
    <definedName name="Excel_BuiltIn_Print_Area_3_1" localSheetId="4">#REF!</definedName>
    <definedName name="Excel_BuiltIn_Print_Area_3_1" localSheetId="0">#REF!</definedName>
    <definedName name="Excel_BuiltIn_Print_Area_3_1">#REF!</definedName>
    <definedName name="Excel_BuiltIn_Print_Area_5_1" localSheetId="2">#REF!</definedName>
    <definedName name="Excel_BuiltIn_Print_Area_5_1" localSheetId="6">#REF!</definedName>
    <definedName name="Excel_BuiltIn_Print_Area_5_1" localSheetId="1">#REF!</definedName>
    <definedName name="Excel_BuiltIn_Print_Area_5_1" localSheetId="5">#REF!</definedName>
    <definedName name="Excel_BuiltIn_Print_Area_5_1" localSheetId="3">#REF!</definedName>
    <definedName name="Excel_BuiltIn_Print_Area_5_1" localSheetId="4">#REF!</definedName>
    <definedName name="Excel_BuiltIn_Print_Area_5_1" localSheetId="0">#REF!</definedName>
    <definedName name="Excel_BuiltIn_Print_Area_5_1">#REF!</definedName>
    <definedName name="Excel_BuiltIn_Print_Area_5_1_2" localSheetId="2">#REF!</definedName>
    <definedName name="Excel_BuiltIn_Print_Area_5_1_2" localSheetId="6">#REF!</definedName>
    <definedName name="Excel_BuiltIn_Print_Area_5_1_2" localSheetId="1">#REF!</definedName>
    <definedName name="Excel_BuiltIn_Print_Area_5_1_2" localSheetId="5">#REF!</definedName>
    <definedName name="Excel_BuiltIn_Print_Area_5_1_2" localSheetId="3">#REF!</definedName>
    <definedName name="Excel_BuiltIn_Print_Area_5_1_2" localSheetId="4">#REF!</definedName>
    <definedName name="Excel_BuiltIn_Print_Area_5_1_2">#REF!</definedName>
    <definedName name="Excel_BuiltIn_Print_Area_5_1_4" localSheetId="2">#REF!</definedName>
    <definedName name="Excel_BuiltIn_Print_Area_5_1_4" localSheetId="6">#REF!</definedName>
    <definedName name="Excel_BuiltIn_Print_Area_5_1_4" localSheetId="1">#REF!</definedName>
    <definedName name="Excel_BuiltIn_Print_Area_5_1_4" localSheetId="5">#REF!</definedName>
    <definedName name="Excel_BuiltIn_Print_Area_5_1_4" localSheetId="3">#REF!</definedName>
    <definedName name="Excel_BuiltIn_Print_Area_5_1_4" localSheetId="4">#REF!</definedName>
    <definedName name="Excel_BuiltIn_Print_Area_5_1_4">#REF!</definedName>
    <definedName name="Excel_BuiltIn_Print_Area_9" localSheetId="2">#REF!</definedName>
    <definedName name="Excel_BuiltIn_Print_Area_9" localSheetId="6">#REF!</definedName>
    <definedName name="Excel_BuiltIn_Print_Area_9" localSheetId="1">#REF!</definedName>
    <definedName name="Excel_BuiltIn_Print_Area_9" localSheetId="5">#REF!</definedName>
    <definedName name="Excel_BuiltIn_Print_Area_9" localSheetId="3">#REF!</definedName>
    <definedName name="Excel_BuiltIn_Print_Area_9" localSheetId="4">#REF!</definedName>
    <definedName name="Excel_BuiltIn_Print_Area_9" localSheetId="0">#REF!</definedName>
    <definedName name="Excel_BuiltIn_Print_Area_9">#REF!</definedName>
    <definedName name="Excel_um" localSheetId="2">#REF!</definedName>
    <definedName name="Excel_um" localSheetId="6">#REF!</definedName>
    <definedName name="Excel_um" localSheetId="1">#REF!</definedName>
    <definedName name="Excel_um" localSheetId="5">#REF!</definedName>
    <definedName name="Excel_um" localSheetId="3">#REF!</definedName>
    <definedName name="Excel_um" localSheetId="4">#REF!</definedName>
    <definedName name="Excel_um">#REF!</definedName>
    <definedName name="fdf" localSheetId="2">#REF!</definedName>
    <definedName name="fdf" localSheetId="6">#REF!</definedName>
    <definedName name="fdf" localSheetId="1">#REF!</definedName>
    <definedName name="fdf" localSheetId="5">#REF!</definedName>
    <definedName name="fdf" localSheetId="3">#REF!</definedName>
    <definedName name="fdf" localSheetId="4">#REF!</definedName>
    <definedName name="fdf">#REF!</definedName>
    <definedName name="Pintor" localSheetId="2">#REF!</definedName>
    <definedName name="Pintor" localSheetId="6">#REF!</definedName>
    <definedName name="Pintor" localSheetId="1">#REF!</definedName>
    <definedName name="Pintor" localSheetId="5">#REF!</definedName>
    <definedName name="Pintor" localSheetId="3">#REF!</definedName>
    <definedName name="Pintor" localSheetId="4">#REF!</definedName>
    <definedName name="Pintor">#REF!</definedName>
    <definedName name="Pintor1" localSheetId="2">#REF!</definedName>
    <definedName name="Pintor1" localSheetId="6">#REF!</definedName>
    <definedName name="Pintor1" localSheetId="1">#REF!</definedName>
    <definedName name="Pintor1" localSheetId="5">#REF!</definedName>
    <definedName name="Pintor1" localSheetId="3">#REF!</definedName>
    <definedName name="Pintor1" localSheetId="4">#REF!</definedName>
    <definedName name="Pintor1">#REF!</definedName>
    <definedName name="QWQWQ" localSheetId="2">#REF!</definedName>
    <definedName name="QWQWQ" localSheetId="6">#REF!</definedName>
    <definedName name="QWQWQ" localSheetId="1">#REF!</definedName>
    <definedName name="QWQWQ" localSheetId="5">#REF!</definedName>
    <definedName name="QWQWQ" localSheetId="3">#REF!</definedName>
    <definedName name="QWQWQ" localSheetId="4">#REF!</definedName>
    <definedName name="QWQWQ" localSheetId="0">#REF!</definedName>
    <definedName name="QWQWQ">#REF!</definedName>
    <definedName name="QWQWQW" localSheetId="2">#REF!</definedName>
    <definedName name="QWQWQW" localSheetId="6">#REF!</definedName>
    <definedName name="QWQWQW" localSheetId="1">#REF!</definedName>
    <definedName name="QWQWQW" localSheetId="5">#REF!</definedName>
    <definedName name="QWQWQW" localSheetId="3">#REF!</definedName>
    <definedName name="QWQWQW" localSheetId="4">#REF!</definedName>
    <definedName name="QWQWQW" localSheetId="0">#REF!</definedName>
    <definedName name="QWQWQW">#REF!</definedName>
    <definedName name="SS" localSheetId="2">#REF!</definedName>
    <definedName name="SS" localSheetId="6">#REF!</definedName>
    <definedName name="SS" localSheetId="1">#REF!</definedName>
    <definedName name="SS" localSheetId="5">#REF!</definedName>
    <definedName name="SS" localSheetId="3">#REF!</definedName>
    <definedName name="SS" localSheetId="4">#REF!</definedName>
    <definedName name="SS" localSheetId="0">#REF!</definedName>
    <definedName name="SS">#REF!</definedName>
    <definedName name="um" localSheetId="2">#REF!</definedName>
    <definedName name="um" localSheetId="6">#REF!</definedName>
    <definedName name="um" localSheetId="1">#REF!</definedName>
    <definedName name="um" localSheetId="5">#REF!</definedName>
    <definedName name="um" localSheetId="3">#REF!</definedName>
    <definedName name="um" localSheetId="4">#REF!</definedName>
    <definedName name="um">#REF!</definedName>
    <definedName name="w" localSheetId="2">#REF!</definedName>
    <definedName name="w" localSheetId="6">#REF!</definedName>
    <definedName name="w" localSheetId="1">#REF!</definedName>
    <definedName name="w" localSheetId="5">#REF!</definedName>
    <definedName name="w" localSheetId="3">#REF!</definedName>
    <definedName name="w" localSheetId="4">#REF!</definedName>
    <definedName name="w">#REF!</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7" i="20" l="1"/>
  <c r="E6" i="3"/>
  <c r="E5" i="3"/>
  <c r="E4" i="3"/>
  <c r="D12" i="19"/>
  <c r="A8" i="21" l="1"/>
  <c r="A7" i="21"/>
  <c r="A6" i="21"/>
  <c r="A5" i="20"/>
  <c r="A4" i="20"/>
  <c r="A3" i="20"/>
  <c r="A8" i="19"/>
  <c r="A7" i="19"/>
  <c r="A6" i="19"/>
  <c r="A5" i="18"/>
  <c r="A4" i="18"/>
  <c r="A3" i="18"/>
  <c r="A8" i="23" l="1"/>
  <c r="A7" i="23"/>
  <c r="A6" i="23"/>
  <c r="D12" i="23"/>
  <c r="E13" i="2" l="1"/>
  <c r="G13" i="2" s="1"/>
  <c r="H13" i="2" s="1"/>
  <c r="G12" i="2"/>
  <c r="H12" i="2" s="1"/>
  <c r="G11" i="2"/>
  <c r="H11" i="2" s="1"/>
  <c r="G10" i="2"/>
  <c r="H10" i="2" s="1"/>
  <c r="G9" i="2"/>
  <c r="H9" i="2" s="1"/>
  <c r="G8" i="2"/>
  <c r="H8" i="2" s="1"/>
  <c r="H14" i="2" l="1"/>
  <c r="D188" i="20" l="1"/>
  <c r="D188" i="18"/>
  <c r="D188" i="22"/>
  <c r="C143" i="23"/>
  <c r="C142" i="23"/>
  <c r="C140" i="23"/>
  <c r="C138" i="23"/>
  <c r="C137" i="23"/>
  <c r="C133" i="23"/>
  <c r="C132" i="23"/>
  <c r="D124" i="23"/>
  <c r="D123" i="23"/>
  <c r="D111" i="23"/>
  <c r="D112" i="23" s="1"/>
  <c r="D117" i="23" s="1"/>
  <c r="D106" i="23"/>
  <c r="D105" i="23"/>
  <c r="D104" i="23"/>
  <c r="D103" i="23"/>
  <c r="D102" i="23"/>
  <c r="D76" i="23"/>
  <c r="D75" i="23"/>
  <c r="D74" i="23"/>
  <c r="D73" i="23"/>
  <c r="D72" i="23"/>
  <c r="D71" i="23"/>
  <c r="D70" i="23"/>
  <c r="C61" i="23"/>
  <c r="C60" i="23"/>
  <c r="C59" i="23"/>
  <c r="C58" i="23"/>
  <c r="C57" i="23"/>
  <c r="C56" i="23"/>
  <c r="C55" i="23"/>
  <c r="C54" i="23"/>
  <c r="C26" i="23"/>
  <c r="D34" i="23" s="1"/>
  <c r="D40" i="23" s="1"/>
  <c r="B84" i="23"/>
  <c r="B83" i="23"/>
  <c r="B82" i="23"/>
  <c r="C24" i="23"/>
  <c r="C17" i="23"/>
  <c r="C4" i="3" s="1"/>
  <c r="C213" i="22"/>
  <c r="C216" i="22" s="1"/>
  <c r="D178" i="22"/>
  <c r="D183" i="22" s="1"/>
  <c r="C146" i="22"/>
  <c r="B109" i="22"/>
  <c r="B108" i="22"/>
  <c r="B107" i="22"/>
  <c r="C78" i="22"/>
  <c r="C79" i="22" s="1"/>
  <c r="C80" i="22" s="1"/>
  <c r="C76" i="22"/>
  <c r="C67" i="22"/>
  <c r="C37" i="22"/>
  <c r="C48" i="23" s="1"/>
  <c r="C34" i="22"/>
  <c r="C47" i="23" s="1"/>
  <c r="C31" i="22"/>
  <c r="C46" i="23" s="1"/>
  <c r="D26" i="22"/>
  <c r="D36" i="21"/>
  <c r="C26" i="21"/>
  <c r="D34" i="21" s="1"/>
  <c r="C24" i="21"/>
  <c r="C17" i="21"/>
  <c r="C6" i="3" s="1"/>
  <c r="C143" i="21"/>
  <c r="C142" i="21"/>
  <c r="C140" i="21"/>
  <c r="C138" i="21"/>
  <c r="C137" i="21"/>
  <c r="C133" i="21"/>
  <c r="C132" i="21"/>
  <c r="D124" i="21"/>
  <c r="D123" i="21"/>
  <c r="D111" i="21"/>
  <c r="D112" i="21" s="1"/>
  <c r="D117" i="21" s="1"/>
  <c r="D106" i="21"/>
  <c r="D105" i="21"/>
  <c r="D104" i="21"/>
  <c r="D103" i="21"/>
  <c r="D102" i="21"/>
  <c r="D76" i="21"/>
  <c r="D75" i="21"/>
  <c r="D74" i="21"/>
  <c r="D73" i="21"/>
  <c r="D72" i="21"/>
  <c r="D71" i="21"/>
  <c r="D70" i="21"/>
  <c r="C61" i="21"/>
  <c r="C60" i="21"/>
  <c r="C59" i="21"/>
  <c r="C58" i="21"/>
  <c r="C57" i="21"/>
  <c r="C56" i="21"/>
  <c r="C55" i="21"/>
  <c r="C54" i="21"/>
  <c r="D26" i="20"/>
  <c r="C24" i="19"/>
  <c r="C17" i="19"/>
  <c r="C5" i="3" s="1"/>
  <c r="B84" i="21"/>
  <c r="B83" i="21"/>
  <c r="B82" i="21"/>
  <c r="C213" i="20"/>
  <c r="C216" i="20" s="1"/>
  <c r="D178" i="20"/>
  <c r="D183" i="20" s="1"/>
  <c r="C146" i="20"/>
  <c r="B109" i="20"/>
  <c r="B108" i="20"/>
  <c r="B107" i="20"/>
  <c r="C78" i="20"/>
  <c r="C79" i="20" s="1"/>
  <c r="C80" i="20" s="1"/>
  <c r="C76" i="20"/>
  <c r="C37" i="20"/>
  <c r="C48" i="21" s="1"/>
  <c r="C34" i="20"/>
  <c r="C47" i="21" s="1"/>
  <c r="C31" i="20"/>
  <c r="C46" i="21" s="1"/>
  <c r="D239" i="20" l="1"/>
  <c r="D121" i="20"/>
  <c r="D125" i="20"/>
  <c r="D92" i="21" s="1"/>
  <c r="D132" i="20"/>
  <c r="D239" i="22"/>
  <c r="D132" i="22"/>
  <c r="D125" i="22"/>
  <c r="D92" i="23" s="1"/>
  <c r="D121" i="22"/>
  <c r="D71" i="20"/>
  <c r="D103" i="20" s="1"/>
  <c r="D109" i="20" s="1"/>
  <c r="D31" i="20"/>
  <c r="C134" i="23"/>
  <c r="C135" i="23" s="1"/>
  <c r="C62" i="23"/>
  <c r="D93" i="23" s="1"/>
  <c r="D151" i="23"/>
  <c r="E105" i="23"/>
  <c r="E103" i="23"/>
  <c r="E92" i="23"/>
  <c r="D48" i="23"/>
  <c r="D46" i="23"/>
  <c r="D47" i="23"/>
  <c r="E104" i="23"/>
  <c r="E102" i="23"/>
  <c r="E106" i="23"/>
  <c r="D71" i="22"/>
  <c r="D153" i="22"/>
  <c r="D169" i="22"/>
  <c r="D114" i="22"/>
  <c r="D118" i="22" s="1"/>
  <c r="D31" i="22"/>
  <c r="D37" i="22"/>
  <c r="D161" i="22"/>
  <c r="D157" i="22"/>
  <c r="D34" i="22"/>
  <c r="D127" i="22"/>
  <c r="D165" i="22"/>
  <c r="D40" i="21"/>
  <c r="D48" i="21" s="1"/>
  <c r="C134" i="21"/>
  <c r="C135" i="21" s="1"/>
  <c r="C62" i="21"/>
  <c r="D34" i="20"/>
  <c r="D37" i="20"/>
  <c r="D161" i="20"/>
  <c r="D157" i="20"/>
  <c r="D153" i="20"/>
  <c r="D169" i="20"/>
  <c r="D127" i="20"/>
  <c r="D114" i="20"/>
  <c r="D165" i="20"/>
  <c r="D89" i="21" l="1"/>
  <c r="D90" i="21" s="1"/>
  <c r="D118" i="20"/>
  <c r="D93" i="21"/>
  <c r="E93" i="21" s="1"/>
  <c r="D69" i="21"/>
  <c r="D77" i="21" s="1"/>
  <c r="D84" i="21" s="1"/>
  <c r="D103" i="22"/>
  <c r="D109" i="22" s="1"/>
  <c r="D89" i="23"/>
  <c r="D90" i="23" s="1"/>
  <c r="E90" i="23" s="1"/>
  <c r="E90" i="21"/>
  <c r="E105" i="21"/>
  <c r="E103" i="21"/>
  <c r="E92" i="21"/>
  <c r="D151" i="21"/>
  <c r="E102" i="21"/>
  <c r="E104" i="21"/>
  <c r="D47" i="21"/>
  <c r="E89" i="21"/>
  <c r="D123" i="20"/>
  <c r="D91" i="21"/>
  <c r="E91" i="21" s="1"/>
  <c r="E106" i="21"/>
  <c r="D69" i="23"/>
  <c r="D77" i="23" s="1"/>
  <c r="D84" i="23" s="1"/>
  <c r="D134" i="20"/>
  <c r="D94" i="21"/>
  <c r="E94" i="21" s="1"/>
  <c r="D134" i="22"/>
  <c r="D94" i="23"/>
  <c r="E94" i="23" s="1"/>
  <c r="E89" i="23"/>
  <c r="D123" i="22"/>
  <c r="D91" i="23"/>
  <c r="E91" i="23" s="1"/>
  <c r="C144" i="23"/>
  <c r="E93" i="23"/>
  <c r="D49" i="23"/>
  <c r="D116" i="22"/>
  <c r="D39" i="22"/>
  <c r="D46" i="21"/>
  <c r="C144" i="21"/>
  <c r="D116" i="20"/>
  <c r="D39" i="20"/>
  <c r="C133" i="19"/>
  <c r="C132" i="19"/>
  <c r="C76" i="18"/>
  <c r="D49" i="21" l="1"/>
  <c r="D56" i="21" s="1"/>
  <c r="D95" i="21"/>
  <c r="E95" i="21" s="1"/>
  <c r="D95" i="23"/>
  <c r="E95" i="23" s="1"/>
  <c r="D82" i="23"/>
  <c r="D54" i="23"/>
  <c r="D59" i="23"/>
  <c r="D56" i="23"/>
  <c r="D61" i="23"/>
  <c r="D58" i="23"/>
  <c r="D55" i="23"/>
  <c r="D60" i="23"/>
  <c r="D57" i="23"/>
  <c r="D107" i="22"/>
  <c r="D58" i="22"/>
  <c r="D55" i="22"/>
  <c r="D46" i="22"/>
  <c r="D43" i="22"/>
  <c r="D64" i="22"/>
  <c r="D61" i="22"/>
  <c r="D52" i="22"/>
  <c r="D49" i="22"/>
  <c r="D82" i="21"/>
  <c r="D57" i="21"/>
  <c r="D55" i="21"/>
  <c r="D61" i="21"/>
  <c r="D59" i="21"/>
  <c r="D54" i="21"/>
  <c r="D58" i="21"/>
  <c r="D60" i="21"/>
  <c r="D107" i="20"/>
  <c r="D46" i="20"/>
  <c r="D64" i="20"/>
  <c r="D43" i="20"/>
  <c r="D61" i="20"/>
  <c r="D55" i="20"/>
  <c r="D52" i="20"/>
  <c r="D49" i="20"/>
  <c r="D58" i="20"/>
  <c r="D153" i="21" l="1"/>
  <c r="D153" i="23"/>
  <c r="D67" i="22"/>
  <c r="D62" i="23"/>
  <c r="D83" i="23" s="1"/>
  <c r="D85" i="23" s="1"/>
  <c r="D152" i="23" s="1"/>
  <c r="D62" i="21"/>
  <c r="D83" i="21" s="1"/>
  <c r="D85" i="21" s="1"/>
  <c r="D152" i="21" s="1"/>
  <c r="D67" i="20"/>
  <c r="D108" i="20" l="1"/>
  <c r="D110" i="20" s="1"/>
  <c r="D129" i="20"/>
  <c r="D136" i="20" s="1"/>
  <c r="D241" i="20" s="1"/>
  <c r="D108" i="22"/>
  <c r="D110" i="22" s="1"/>
  <c r="D129" i="22"/>
  <c r="D136" i="22" s="1"/>
  <c r="D241" i="22" s="1"/>
  <c r="D240" i="22"/>
  <c r="C144" i="22"/>
  <c r="C145" i="22" s="1"/>
  <c r="C147" i="22" s="1"/>
  <c r="C148" i="22" s="1"/>
  <c r="D142" i="22" s="1"/>
  <c r="D240" i="20"/>
  <c r="C144" i="20"/>
  <c r="C145" i="20" s="1"/>
  <c r="C147" i="20" s="1"/>
  <c r="C148" i="20" s="1"/>
  <c r="D142" i="20" s="1"/>
  <c r="D101" i="21" s="1"/>
  <c r="D15" i="18"/>
  <c r="C140" i="19"/>
  <c r="D126" i="19"/>
  <c r="D111" i="19"/>
  <c r="D76" i="19"/>
  <c r="D75" i="19"/>
  <c r="C57" i="19"/>
  <c r="C61" i="19"/>
  <c r="C60" i="19"/>
  <c r="C59" i="19"/>
  <c r="C58" i="19"/>
  <c r="C56" i="19"/>
  <c r="C55" i="19"/>
  <c r="C54" i="19"/>
  <c r="C143" i="19"/>
  <c r="C142" i="19"/>
  <c r="C138" i="19"/>
  <c r="C137" i="19"/>
  <c r="D106" i="19"/>
  <c r="D105" i="19"/>
  <c r="D104" i="19"/>
  <c r="D103" i="19"/>
  <c r="D102" i="19"/>
  <c r="D74" i="19"/>
  <c r="D73" i="19"/>
  <c r="D72" i="19"/>
  <c r="D71" i="19"/>
  <c r="D70" i="19"/>
  <c r="D101" i="23" l="1"/>
  <c r="D107" i="23" s="1"/>
  <c r="D107" i="21"/>
  <c r="E101" i="21"/>
  <c r="D149" i="22"/>
  <c r="D171" i="22"/>
  <c r="D182" i="22" s="1"/>
  <c r="D184" i="22" s="1"/>
  <c r="D242" i="22" s="1"/>
  <c r="D149" i="20"/>
  <c r="D171" i="20"/>
  <c r="D182" i="20" s="1"/>
  <c r="D184" i="20" s="1"/>
  <c r="D242" i="20" s="1"/>
  <c r="D36" i="19"/>
  <c r="C26" i="19"/>
  <c r="D34" i="19" s="1"/>
  <c r="C36" i="19"/>
  <c r="C134" i="19"/>
  <c r="C144" i="19" s="1"/>
  <c r="D112" i="19"/>
  <c r="D117" i="19" s="1"/>
  <c r="B84" i="19"/>
  <c r="B83" i="19"/>
  <c r="B82" i="19"/>
  <c r="C213" i="18"/>
  <c r="C216" i="18" s="1"/>
  <c r="D178" i="18"/>
  <c r="D183" i="18" s="1"/>
  <c r="C146" i="18"/>
  <c r="B109" i="18"/>
  <c r="B108" i="18"/>
  <c r="B107" i="18"/>
  <c r="C78" i="18"/>
  <c r="C79" i="18" s="1"/>
  <c r="C80" i="18" s="1"/>
  <c r="C67" i="18"/>
  <c r="C37" i="18"/>
  <c r="C48" i="19" s="1"/>
  <c r="C34" i="18"/>
  <c r="C47" i="19" s="1"/>
  <c r="C31" i="18"/>
  <c r="C46" i="19" s="1"/>
  <c r="D26" i="18"/>
  <c r="D114" i="18" l="1"/>
  <c r="D118" i="18" s="1"/>
  <c r="D132" i="18"/>
  <c r="D125" i="18"/>
  <c r="D92" i="19" s="1"/>
  <c r="D121" i="18"/>
  <c r="E101" i="23"/>
  <c r="D116" i="23"/>
  <c r="D118" i="23" s="1"/>
  <c r="D154" i="23" s="1"/>
  <c r="E107" i="23"/>
  <c r="C135" i="19"/>
  <c r="D116" i="21"/>
  <c r="D118" i="21" s="1"/>
  <c r="D154" i="21" s="1"/>
  <c r="E107" i="21"/>
  <c r="D239" i="18"/>
  <c r="D134" i="18"/>
  <c r="D37" i="18"/>
  <c r="D165" i="18"/>
  <c r="D34" i="18"/>
  <c r="D123" i="18"/>
  <c r="D31" i="18"/>
  <c r="D161" i="18"/>
  <c r="D169" i="18"/>
  <c r="D157" i="18"/>
  <c r="D153" i="18"/>
  <c r="D71" i="18"/>
  <c r="D69" i="19" s="1"/>
  <c r="D77" i="19" s="1"/>
  <c r="C62" i="19"/>
  <c r="D93" i="19" s="1"/>
  <c r="D40" i="19"/>
  <c r="D127" i="18" l="1"/>
  <c r="D94" i="19"/>
  <c r="E94" i="19" s="1"/>
  <c r="D39" i="18"/>
  <c r="D107" i="18" s="1"/>
  <c r="D103" i="18"/>
  <c r="D109" i="18" s="1"/>
  <c r="E93" i="19"/>
  <c r="D46" i="19"/>
  <c r="D151" i="19"/>
  <c r="E103" i="19"/>
  <c r="E105" i="19"/>
  <c r="E102" i="19"/>
  <c r="E92" i="19"/>
  <c r="E106" i="19"/>
  <c r="E104" i="19"/>
  <c r="D91" i="19"/>
  <c r="E91" i="19" s="1"/>
  <c r="D48" i="19"/>
  <c r="D47" i="19"/>
  <c r="D46" i="18" l="1"/>
  <c r="D64" i="18"/>
  <c r="D43" i="18"/>
  <c r="D55" i="18"/>
  <c r="D49" i="18"/>
  <c r="D61" i="18"/>
  <c r="D52" i="18"/>
  <c r="D58" i="18"/>
  <c r="D124" i="19"/>
  <c r="D49" i="19"/>
  <c r="D82" i="19" s="1"/>
  <c r="D67" i="18" l="1"/>
  <c r="D58" i="19"/>
  <c r="D54" i="19"/>
  <c r="D57" i="19"/>
  <c r="D59" i="19"/>
  <c r="D61" i="19"/>
  <c r="D55" i="19"/>
  <c r="D56" i="19"/>
  <c r="D60" i="19"/>
  <c r="D108" i="18" l="1"/>
  <c r="D110" i="18" s="1"/>
  <c r="D240" i="18" s="1"/>
  <c r="D129" i="18"/>
  <c r="D122" i="19"/>
  <c r="D122" i="21"/>
  <c r="D127" i="21" s="1"/>
  <c r="D155" i="21" s="1"/>
  <c r="D156" i="21" s="1"/>
  <c r="D62" i="19"/>
  <c r="D83" i="19" s="1"/>
  <c r="D122" i="23" l="1"/>
  <c r="D127" i="23" s="1"/>
  <c r="D155" i="23" s="1"/>
  <c r="D156" i="23" s="1"/>
  <c r="D140" i="23" s="1"/>
  <c r="D203" i="22"/>
  <c r="D243" i="22" s="1"/>
  <c r="D244" i="22" s="1"/>
  <c r="D207" i="22" s="1"/>
  <c r="D203" i="20"/>
  <c r="D243" i="20" s="1"/>
  <c r="D244" i="20" s="1"/>
  <c r="D207" i="20" s="1"/>
  <c r="D132" i="21" s="1"/>
  <c r="D140" i="21"/>
  <c r="D143" i="21"/>
  <c r="D143" i="23" l="1"/>
  <c r="D132" i="23"/>
  <c r="D210" i="22"/>
  <c r="D210" i="20"/>
  <c r="D229" i="20" s="1"/>
  <c r="D142" i="21" s="1"/>
  <c r="D133" i="23" l="1"/>
  <c r="D220" i="22"/>
  <c r="D232" i="22"/>
  <c r="D221" i="22"/>
  <c r="D229" i="22"/>
  <c r="D225" i="22"/>
  <c r="D133" i="21"/>
  <c r="D220" i="20"/>
  <c r="D225" i="20"/>
  <c r="D221" i="20"/>
  <c r="D138" i="21" s="1"/>
  <c r="D232" i="20"/>
  <c r="D142" i="23" l="1"/>
  <c r="D137" i="23"/>
  <c r="D138" i="23"/>
  <c r="D213" i="22"/>
  <c r="D235" i="22" s="1"/>
  <c r="D245" i="22" s="1"/>
  <c r="D246" i="22" s="1"/>
  <c r="D137" i="21"/>
  <c r="D158" i="21" s="1"/>
  <c r="D6" i="3" s="1"/>
  <c r="D213" i="20"/>
  <c r="D235" i="20" s="1"/>
  <c r="D245" i="20" s="1"/>
  <c r="D246" i="20" s="1"/>
  <c r="D144" i="23" l="1"/>
  <c r="D157" i="23" s="1"/>
  <c r="D158" i="23"/>
  <c r="D4" i="3" s="1"/>
  <c r="F6" i="3"/>
  <c r="G6" i="3" s="1"/>
  <c r="D144" i="21"/>
  <c r="D157" i="21" s="1"/>
  <c r="D84" i="19"/>
  <c r="D85" i="19" s="1"/>
  <c r="D152" i="19" s="1"/>
  <c r="D123" i="19" l="1"/>
  <c r="D203" i="18"/>
  <c r="D243" i="18" s="1"/>
  <c r="D127" i="19" l="1"/>
  <c r="D155" i="19" s="1"/>
  <c r="D89" i="19"/>
  <c r="D116" i="18"/>
  <c r="D136" i="18"/>
  <c r="D241" i="18" s="1"/>
  <c r="C144" i="18" l="1"/>
  <c r="C145" i="18" s="1"/>
  <c r="C147" i="18" s="1"/>
  <c r="C148" i="18" s="1"/>
  <c r="D142" i="18" s="1"/>
  <c r="D149" i="18" s="1"/>
  <c r="D90" i="19"/>
  <c r="E90" i="19" s="1"/>
  <c r="E89" i="19"/>
  <c r="D101" i="19" l="1"/>
  <c r="D107" i="19" s="1"/>
  <c r="D171" i="18"/>
  <c r="D182" i="18" s="1"/>
  <c r="D184" i="18" s="1"/>
  <c r="D242" i="18" s="1"/>
  <c r="D244" i="18" s="1"/>
  <c r="D207" i="18" s="1"/>
  <c r="D210" i="18" s="1"/>
  <c r="D133" i="19" s="1"/>
  <c r="D95" i="19"/>
  <c r="E101" i="19" l="1"/>
  <c r="E107" i="19"/>
  <c r="D116" i="19"/>
  <c r="D118" i="19" s="1"/>
  <c r="D154" i="19" s="1"/>
  <c r="D221" i="18"/>
  <c r="D138" i="19" s="1"/>
  <c r="E95" i="19"/>
  <c r="D153" i="19"/>
  <c r="D225" i="18"/>
  <c r="D220" i="18"/>
  <c r="D229" i="18"/>
  <c r="D142" i="19" s="1"/>
  <c r="D232" i="18"/>
  <c r="D132" i="19"/>
  <c r="D137" i="19" l="1"/>
  <c r="D213" i="18"/>
  <c r="D235" i="18" s="1"/>
  <c r="D245" i="18" s="1"/>
  <c r="D246" i="18" s="1"/>
  <c r="D156" i="19"/>
  <c r="D140" i="19" l="1"/>
  <c r="D143" i="19"/>
  <c r="D158" i="19"/>
  <c r="F4" i="3" l="1"/>
  <c r="G4" i="3" s="1"/>
  <c r="D5" i="3"/>
  <c r="F5" i="3" s="1"/>
  <c r="G5" i="3" s="1"/>
  <c r="D144" i="19"/>
  <c r="D157" i="19" s="1"/>
  <c r="D11" i="3" l="1"/>
  <c r="D12" i="3" s="1"/>
</calcChain>
</file>

<file path=xl/sharedStrings.xml><?xml version="1.0" encoding="utf-8"?>
<sst xmlns="http://schemas.openxmlformats.org/spreadsheetml/2006/main" count="1506" uniqueCount="273">
  <si>
    <t>PLANILHA DE CUSTOS E FORMAÇÃO DE PREÇOS</t>
  </si>
  <si>
    <t>       DISCRIMINAÇÃO DOS SERVIÇOS (DADOS REFERENTES À CONTRATAÇÃO)</t>
  </si>
  <si>
    <t>A</t>
  </si>
  <si>
    <t xml:space="preserve">Data de apresentação da proposta (dia/mês/ano) </t>
  </si>
  <si>
    <t>B</t>
  </si>
  <si>
    <t xml:space="preserve">Município/UF </t>
  </si>
  <si>
    <t>C</t>
  </si>
  <si>
    <t>Ano Acordo, Convenção ou Sentença Normativa em Dissídio Coletivo</t>
  </si>
  <si>
    <t>D</t>
  </si>
  <si>
    <r>
      <rPr>
        <sz val="10"/>
        <color rgb="FF000000"/>
        <rFont val="Cambria"/>
        <family val="1"/>
      </rPr>
      <t>N</t>
    </r>
    <r>
      <rPr>
        <strike/>
        <sz val="10"/>
        <color rgb="FF000000"/>
        <rFont val="Cambria"/>
        <family val="1"/>
      </rPr>
      <t>º</t>
    </r>
    <r>
      <rPr>
        <sz val="10"/>
        <color rgb="FF000000"/>
        <rFont val="Cambria"/>
        <family val="1"/>
      </rPr>
      <t xml:space="preserve"> de meses de execução contratual</t>
    </r>
  </si>
  <si>
    <t>E</t>
  </si>
  <si>
    <t>Local da prestação de serviços</t>
  </si>
  <si>
    <t>IDENTIFICAÇÃO DO SERVIÇO</t>
  </si>
  <si>
    <t>Tipo de Serviço</t>
  </si>
  <si>
    <t>Unidade Medida</t>
  </si>
  <si>
    <t>Posto</t>
  </si>
  <si>
    <t>Quantidade Total a Contratar em função da Unidade medida</t>
  </si>
  <si>
    <t>MÃO-DE-OBRA</t>
  </si>
  <si>
    <t>Mão de Obra Vinculada à Execução Contratual</t>
  </si>
  <si>
    <t>Dados complementares para composição dos custos referentes à mão-de-obra</t>
  </si>
  <si>
    <t xml:space="preserve">Tipo de serviço </t>
  </si>
  <si>
    <t>Classificação Brasileira de Ocupações (CBO)</t>
  </si>
  <si>
    <t>Salário normativo da Categoria Profissional</t>
  </si>
  <si>
    <t xml:space="preserve">Categoria profissional </t>
  </si>
  <si>
    <t>Data base da categoria (dia/mês/ano)</t>
  </si>
  <si>
    <r>
      <rPr>
        <b/>
        <i/>
        <sz val="10"/>
        <rFont val="Cambria"/>
        <family val="1"/>
      </rPr>
      <t>Nota 1:</t>
    </r>
    <r>
      <rPr>
        <i/>
        <sz val="10"/>
        <rFont val="Cambria"/>
        <family val="1"/>
      </rPr>
      <t xml:space="preserve"> Deverá ser elaborado um quadro para cada tipo de serviço.</t>
    </r>
  </si>
  <si>
    <r>
      <rPr>
        <b/>
        <i/>
        <sz val="10"/>
        <rFont val="Cambria"/>
        <family val="1"/>
      </rPr>
      <t xml:space="preserve">Nota 2: </t>
    </r>
    <r>
      <rPr>
        <i/>
        <sz val="10"/>
        <rFont val="Cambria"/>
        <family val="1"/>
      </rPr>
      <t xml:space="preserve">A planilha será calculada considerando o </t>
    </r>
    <r>
      <rPr>
        <b/>
        <i/>
        <sz val="10"/>
        <rFont val="Cambria"/>
        <family val="1"/>
      </rPr>
      <t xml:space="preserve">valor mensal </t>
    </r>
    <r>
      <rPr>
        <i/>
        <sz val="10"/>
        <rFont val="Cambria"/>
        <family val="1"/>
      </rPr>
      <t>do empregado.</t>
    </r>
  </si>
  <si>
    <t>Módulo 1 - Composição da Remuneração</t>
  </si>
  <si>
    <t>Composição da Remuneração</t>
  </si>
  <si>
    <t> %</t>
  </si>
  <si>
    <t>Valor (R$)</t>
  </si>
  <si>
    <t xml:space="preserve">A </t>
  </si>
  <si>
    <t xml:space="preserve">Salário Base </t>
  </si>
  <si>
    <t>Adicional Periculosidade</t>
  </si>
  <si>
    <t>Adicional Insalubridade</t>
  </si>
  <si>
    <t>Adicional Noturno</t>
  </si>
  <si>
    <t>Adicional de Hora Noturna Reduzida</t>
  </si>
  <si>
    <t>F</t>
  </si>
  <si>
    <t>Outros (especificar)</t>
  </si>
  <si>
    <t>Total de Remuneração</t>
  </si>
  <si>
    <t>Módulo 2: Encargos e benefícios anuais, mensais e diários</t>
  </si>
  <si>
    <t>Submódulo 2.1 - 13º (décimo terceiro) Salário e Adicional de Férias</t>
  </si>
  <si>
    <t>2.1</t>
  </si>
  <si>
    <t>13º (décimo terceiro) Salário e Adicional de Férias</t>
  </si>
  <si>
    <t>%</t>
  </si>
  <si>
    <t>Valor R$</t>
  </si>
  <si>
    <t>13º (décimo terceiro) Salário</t>
  </si>
  <si>
    <t>Adicional de Férias</t>
  </si>
  <si>
    <t>TOTAL</t>
  </si>
  <si>
    <t>Submódulo 2.2 - Encargos Previdenciários (GPS), Fundo de Garantia por Tempo de Serviço (FGTS) e outras contribuições.</t>
  </si>
  <si>
    <t>2.2</t>
  </si>
  <si>
    <t>GPS, FGTSe outras contribuições</t>
  </si>
  <si>
    <t>R$</t>
  </si>
  <si>
    <t>INSS</t>
  </si>
  <si>
    <t>Salário educação</t>
  </si>
  <si>
    <t>SESC ou SESI</t>
  </si>
  <si>
    <t>SENAI ou SENAC </t>
  </si>
  <si>
    <t>SEBRAE</t>
  </si>
  <si>
    <t>G</t>
  </si>
  <si>
    <t>INCRA</t>
  </si>
  <si>
    <t>H</t>
  </si>
  <si>
    <t>FGTS</t>
  </si>
  <si>
    <t xml:space="preserve">          TOTAL</t>
  </si>
  <si>
    <r>
      <rPr>
        <b/>
        <i/>
        <sz val="10"/>
        <color rgb="FF000000"/>
        <rFont val="Cambria"/>
        <family val="1"/>
      </rPr>
      <t>Nota 1:</t>
    </r>
    <r>
      <rPr>
        <i/>
        <sz val="10"/>
        <color rgb="FF000000"/>
        <rFont val="Cambria"/>
        <family val="1"/>
      </rPr>
      <t xml:space="preserve"> Os percentuais dos encargos previdenciários, do FGTS e demais contribuições são aqueles estabelecidos pela legislação vigente.</t>
    </r>
  </si>
  <si>
    <r>
      <rPr>
        <b/>
        <i/>
        <sz val="10"/>
        <color rgb="FF000000"/>
        <rFont val="Cambria"/>
        <family val="1"/>
      </rPr>
      <t xml:space="preserve">Nota 2: </t>
    </r>
    <r>
      <rPr>
        <i/>
        <sz val="10"/>
        <color rgb="FF000000"/>
        <rFont val="Cambria"/>
        <family val="1"/>
      </rPr>
      <t>O SAT a depender do grau de risco do serviço irá variar entre 1%, para risco leve, de 2%, para risco médio, e de 3% de risco grave.</t>
    </r>
  </si>
  <si>
    <t>2.3 - Benefícios Mensais e Diários</t>
  </si>
  <si>
    <t>2.3</t>
  </si>
  <si>
    <t xml:space="preserve">Benefícios Mensais e Diários </t>
  </si>
  <si>
    <t xml:space="preserve">Auxílio-Refeição/Alimentação </t>
  </si>
  <si>
    <t>Assistência Médica e Familiar</t>
  </si>
  <si>
    <t>Assistência Odontológica</t>
  </si>
  <si>
    <t>Auxílio Creche</t>
  </si>
  <si>
    <t>Seguro de vida, invalidez e funeral</t>
  </si>
  <si>
    <t>Quadro-Resumo do Módulo 2 - Encargos e Benefícios anuais, mensais e diários</t>
  </si>
  <si>
    <t>Encargos e Benefícios Anuais, Mensais e Diários</t>
  </si>
  <si>
    <t>Módulo 3 - Provisão para Rescisão (Redação dada pela Instrução Normativa nº 7, de 2018)</t>
  </si>
  <si>
    <t xml:space="preserve">Provisão para Rescisão </t>
  </si>
  <si>
    <t>Aviso Prévio Indenizado</t>
  </si>
  <si>
    <t>Incidência do FGTS sobre o Aviso Prévio Indenizado</t>
  </si>
  <si>
    <t>Multa do FGTS e contribuição social sobre o Aviso Prévio Indenizado</t>
  </si>
  <si>
    <t xml:space="preserve">Aviso Prévio Trabalhado  </t>
  </si>
  <si>
    <t>Incidência de GPS, FGTS e outras contribuições sobre o Aviso Prévio Trabalhado</t>
  </si>
  <si>
    <t>Multa do FGTS e contribuição social sobre o Aviso Prévio Trabalhado</t>
  </si>
  <si>
    <t>Módulo 4: CUSTO DE REPOSIÇÃO DO PROFISSIONAL AUSENTE</t>
  </si>
  <si>
    <r>
      <rPr>
        <b/>
        <i/>
        <sz val="10"/>
        <rFont val="Cambria"/>
        <family val="1"/>
      </rPr>
      <t xml:space="preserve">Nota 1: </t>
    </r>
    <r>
      <rPr>
        <i/>
        <sz val="10"/>
        <rFont val="Cambria"/>
        <family val="1"/>
      </rPr>
      <t xml:space="preserve">Os itens que contemplam o módulo 4 se referem ao custo dos dias trabalhados pelo repositor/substituto, quando o empregado alocado na prestação de serviço estiver ausente, conforme as previsões estabelecidas na legislação. </t>
    </r>
    <r>
      <rPr>
        <b/>
        <i/>
        <sz val="10"/>
        <rFont val="Cambria"/>
        <family val="1"/>
      </rPr>
      <t>(Redação dada pela Instrução Normativa nº 7, de 2018)</t>
    </r>
  </si>
  <si>
    <t>Submódulo 4.1 - Substituto nas Ausências Legais  (Redação dada pela Instrução Normativa nº 7, de 2018)</t>
  </si>
  <si>
    <t>4.1</t>
  </si>
  <si>
    <t xml:space="preserve">Substituto nas Ausências Legais </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</si>
  <si>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</si>
  <si>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</si>
  <si>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</si>
  <si>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</si>
  <si>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</si>
  <si>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(doença)</t>
  </si>
  <si>
    <t>Submódulo 4.2 - Substituto na Intrajornada (Redação dada pela Instrução Normativa nº 7, de 2018)</t>
  </si>
  <si>
    <t>4.2</t>
  </si>
  <si>
    <t xml:space="preserve">Substituto na Intrajornada </t>
  </si>
  <si>
    <t>Substituto na cobertura de Intervalo para repouso ou alimentação</t>
  </si>
  <si>
    <t>Quadro-Resumo do Módulo 4 - Custo de Reposição do Profissional Ausente (Redação dada pela Instrução Normativa nº 7, de 2018)</t>
  </si>
  <si>
    <t>Custo de Reposição do Profissional Ausente</t>
  </si>
  <si>
    <t>Valor</t>
  </si>
  <si>
    <t>Módulo 5: INSUMOS DIVERSOS</t>
  </si>
  <si>
    <t>Insumos Diversos</t>
  </si>
  <si>
    <t xml:space="preserve">Uniformes </t>
  </si>
  <si>
    <r>
      <rPr>
        <b/>
        <i/>
        <sz val="10"/>
        <color rgb="FF000000"/>
        <rFont val="Cambria"/>
        <family val="1"/>
      </rPr>
      <t>Nota:</t>
    </r>
    <r>
      <rPr>
        <i/>
        <sz val="10"/>
        <color rgb="FF000000"/>
        <rFont val="Cambria"/>
        <family val="1"/>
      </rPr>
      <t xml:space="preserve"> Valores mensais por empregado.</t>
    </r>
  </si>
  <si>
    <t>Módulo 6 - Custos Indiretos, Tributos e Lucro</t>
  </si>
  <si>
    <t>Custos Indiretos, Tributos e Lucro</t>
  </si>
  <si>
    <t xml:space="preserve">Custos Indiretos </t>
  </si>
  <si>
    <t>Lucro</t>
  </si>
  <si>
    <t>Tributos</t>
  </si>
  <si>
    <t>C.1 - Tributos Federais</t>
  </si>
  <si>
    <t>PIS</t>
  </si>
  <si>
    <t>COFINS</t>
  </si>
  <si>
    <t>C.2 - Tributos Estaduais</t>
  </si>
  <si>
    <t>Especificar</t>
  </si>
  <si>
    <t>C.3 - Tributos Municipais</t>
  </si>
  <si>
    <t>Outros/Especificar</t>
  </si>
  <si>
    <r>
      <rPr>
        <b/>
        <i/>
        <sz val="10"/>
        <color rgb="FF000000"/>
        <rFont val="Cambria"/>
        <family val="1"/>
      </rPr>
      <t xml:space="preserve">Nota 1: </t>
    </r>
    <r>
      <rPr>
        <i/>
        <sz val="10"/>
        <color rgb="FF000000"/>
        <rFont val="Cambria"/>
        <family val="1"/>
      </rPr>
      <t>Custos Indiretos, Tributos e Lucro por empregado.</t>
    </r>
  </si>
  <si>
    <r>
      <rPr>
        <b/>
        <i/>
        <sz val="10"/>
        <color rgb="FF000000"/>
        <rFont val="Cambria"/>
        <family val="1"/>
      </rPr>
      <t xml:space="preserve">Nota 2: </t>
    </r>
    <r>
      <rPr>
        <i/>
        <sz val="10"/>
        <color rgb="FF000000"/>
        <rFont val="Cambria"/>
        <family val="1"/>
      </rPr>
      <t>O valor referente a tributos é obtido aplicando-se o percentual sobre o valor do faturamento.</t>
    </r>
  </si>
  <si>
    <t>2 - QUADRO-RESUMO DO CUSTO POR EMPREGADO</t>
  </si>
  <si>
    <t>Mão de obra vinculada à execução Contratual (valor por empregado)</t>
  </si>
  <si>
    <t xml:space="preserve">Módulo 1 - Composição da Remuneração </t>
  </si>
  <si>
    <t xml:space="preserve">Módulo 2 - Encargos e Benefícios Anuais, Mensais e Diários </t>
  </si>
  <si>
    <t>Módulo 3 - Provisão para Rescisão</t>
  </si>
  <si>
    <t>Módulo 4 - Custo de reposição do Profissional Ausente</t>
  </si>
  <si>
    <t xml:space="preserve">E </t>
  </si>
  <si>
    <t>Módulo 5 - Insumos e equipamentos</t>
  </si>
  <si>
    <t>Subtotal (A+B+C+D+E)</t>
  </si>
  <si>
    <t xml:space="preserve">Módulo 5 - Custos indiretos, tributos e lucro </t>
  </si>
  <si>
    <t>VALOR TOTAL POR EMPREGADO</t>
  </si>
  <si>
    <t>ITEM</t>
  </si>
  <si>
    <t>DISCRIMINAÇÃO</t>
  </si>
  <si>
    <t>VALOR UNITÁRIO</t>
  </si>
  <si>
    <t>VALOR TOTAL</t>
  </si>
  <si>
    <t>VALOR MENSAL</t>
  </si>
  <si>
    <t>Par</t>
  </si>
  <si>
    <t>* Valor Mensal por Funcionário =  valor total do item / 12 meses</t>
  </si>
  <si>
    <r>
      <rPr>
        <b/>
        <sz val="10.5"/>
        <color rgb="FF000000"/>
        <rFont val="Arial"/>
        <family val="2"/>
        <charset val="1"/>
      </rPr>
      <t xml:space="preserve">QUANT.
</t>
    </r>
    <r>
      <rPr>
        <b/>
        <sz val="10.5"/>
        <color rgb="FFCE181E"/>
        <rFont val="Arial"/>
        <family val="2"/>
        <charset val="1"/>
      </rPr>
      <t>(SEMESTRAL)</t>
    </r>
  </si>
  <si>
    <r>
      <rPr>
        <b/>
        <sz val="10.5"/>
        <color rgb="FF000000"/>
        <rFont val="Arial"/>
        <family val="2"/>
        <charset val="1"/>
      </rPr>
      <t xml:space="preserve">VALOR MENSAL </t>
    </r>
    <r>
      <rPr>
        <b/>
        <sz val="12"/>
        <color rgb="FFFF0000"/>
        <rFont val="Arial Narrow"/>
        <family val="2"/>
        <charset val="1"/>
      </rPr>
      <t>(</t>
    </r>
    <r>
      <rPr>
        <b/>
        <sz val="12"/>
        <color rgb="FFFF3333"/>
        <rFont val="Arial Narrow"/>
        <family val="2"/>
        <charset val="1"/>
      </rPr>
      <t>POR POSTO)*</t>
    </r>
  </si>
  <si>
    <t xml:space="preserve">Nota1: O uniforme deverá ser fornecido semestralmente. </t>
  </si>
  <si>
    <t>Item</t>
  </si>
  <si>
    <t>Tipo de serviço (A)</t>
  </si>
  <si>
    <t>Valor proposto por empregado (B)</t>
  </si>
  <si>
    <t>QUADRO DEMONSTRATIVO – VALOR GLOBAL DA PROPOSTA</t>
  </si>
  <si>
    <t>Descrição</t>
  </si>
  <si>
    <t>Valor mensal do serviço</t>
  </si>
  <si>
    <t>Transporte</t>
  </si>
  <si>
    <t>Un</t>
  </si>
  <si>
    <r>
      <t xml:space="preserve">QUANT.
</t>
    </r>
    <r>
      <rPr>
        <b/>
        <sz val="10.5"/>
        <color rgb="FFCE181E"/>
        <rFont val="Arial"/>
        <family val="2"/>
        <charset val="1"/>
      </rPr>
      <t>(ANUAL)</t>
    </r>
  </si>
  <si>
    <t>PLANILHA DE CUSTOS UNIFORMES</t>
  </si>
  <si>
    <t>Equipamentos de proteção individual (EPI’s)</t>
  </si>
  <si>
    <t>Ferramentas</t>
  </si>
  <si>
    <r>
      <t xml:space="preserve">Nota 3: </t>
    </r>
    <r>
      <rPr>
        <i/>
        <sz val="10"/>
        <color rgb="FF000000"/>
        <rFont val="Cambria"/>
        <family val="1"/>
      </rPr>
      <t>Os percentuais referentes aos tributos federais, consideram tributação por lucro real. A licitante deverá informar sua tributação durante o certame</t>
    </r>
  </si>
  <si>
    <t>MEMÓRIA DE CÁLCULO</t>
  </si>
  <si>
    <t>Não há previsão neste contrato</t>
  </si>
  <si>
    <t>Férias</t>
  </si>
  <si>
    <r>
      <rPr>
        <b/>
        <i/>
        <sz val="10"/>
        <rFont val="Cambria"/>
        <family val="1"/>
      </rPr>
      <t>Nota 1:</t>
    </r>
    <r>
      <rPr>
        <i/>
        <sz val="10"/>
        <rFont val="Cambria"/>
        <family val="1"/>
      </rPr>
      <t xml:space="preserve"> O Módulo 2 refere-se aos encargos e benefícios anuais, mensais e diários. Como a planilha de custos e formação de preços é calculada mensalmente, provisiona-se proporcionalmente 1/12 (um doze avos) dos valores referentes aos seus itens. </t>
    </r>
    <r>
      <rPr>
        <b/>
        <i/>
        <sz val="10"/>
        <rFont val="Cambria"/>
        <family val="1"/>
      </rPr>
      <t xml:space="preserve">
Nota 2: </t>
    </r>
    <r>
      <rPr>
        <i/>
        <sz val="10"/>
        <rFont val="Cambria"/>
        <family val="1"/>
      </rPr>
      <t xml:space="preserve">Levando em consideração a vigência contratual prevista no art. 57 da Lei nº 8.666, de 23 de junho de 1993, a rubrica férias tem como objetivo principal suprir a necessidade da indenização das férias. </t>
    </r>
    <r>
      <rPr>
        <b/>
        <i/>
        <sz val="10"/>
        <rFont val="Cambria"/>
        <family val="1"/>
      </rPr>
      <t>Esta rubrica, quando da prorrogação contratual, torna-se custo não renovável.</t>
    </r>
  </si>
  <si>
    <t>Quantidade de vale transporte por dia (ida e volta)</t>
  </si>
  <si>
    <t>Dias úteis do mês</t>
  </si>
  <si>
    <t>Valor total do Vale Transporte (R$ Tarifa x Qtde por dia x Dias úteis no mês)</t>
  </si>
  <si>
    <t>Valor concedido</t>
  </si>
  <si>
    <t>Salário base</t>
  </si>
  <si>
    <t>6% do salário base</t>
  </si>
  <si>
    <t>Valor total descontado</t>
  </si>
  <si>
    <t>Valor descontado</t>
  </si>
  <si>
    <r>
      <t xml:space="preserve">Nota 1: </t>
    </r>
    <r>
      <rPr>
        <i/>
        <sz val="10"/>
        <color rgb="FF000000"/>
        <rFont val="Cambria"/>
        <family val="1"/>
      </rPr>
      <t>O valor informado deverá ser o custo real do benefício (descontado o valor eventualmente pago pelo empregado).</t>
    </r>
    <r>
      <rPr>
        <b/>
        <i/>
        <sz val="10"/>
        <color rgb="FF000000"/>
        <rFont val="Cambria"/>
        <family val="1"/>
      </rPr>
      <t/>
    </r>
  </si>
  <si>
    <t>Conforme Art. 18, §1º, Lei 8.036/90; Lei 8.212/91.
O valor estimado trata-se de uma média das propostas anexadasao processo na fase de cotação, sendo preços praticados em outros contratos semelhantes da administração. É específico para cada empresa.</t>
  </si>
  <si>
    <t>Conforme Art. 487 e 488, CLT, c/c art. 7º, XXI, CF/88.
O valor estimado trata-se de uma média das propostas anexadasao processo na fase de cotação, sendo preços praticados em outros contratos semelhantes da administração. Se trata de cálculo por estimativa de probabilidade de ocorrência, sendo específico para cada empresa.</t>
  </si>
  <si>
    <t>Conforme Art. 18, §1º, Lei 8.036/90 e Lei Complementar 110/2001.
O valor estimado trata-se de uma média das propostas anexadasao processo na fase de cotação, sendo preços praticados em outros contratos semelhantes da administração. Se trata de cálculo por estimativa de probabilidade de ocorrência, sendo específico para cada empresa.</t>
  </si>
  <si>
    <t>Substituto na cobertura de Outras ausências (doença ou especificar)</t>
  </si>
  <si>
    <t>Percentual deste valor em relação ao salário base
Será utilizado em caso de repactuação</t>
  </si>
  <si>
    <t>O valor estimado trata-se de uma pesquisa de mercado dos itens que compõem o uniforme conforme Termo de Referência. Considera-se todas as peças necessárias para a composição do conjunto, bem como a quantidade de conjuntos prevista para cada colaborador. O valor é mensal por funcionário.</t>
  </si>
  <si>
    <t>Não há previsão nesta estimativa. Caso a licitante identifique outro, especificar.</t>
  </si>
  <si>
    <t>Despesas operacionais e administrativas do contratado para a execução dos serviços. 
A estimativa trata-se de uma médias das propostas anexadas ao processo na fase de cotação.
O percentual incide sobre o somatório dos módulos 1, 2, 3, 4 e 5.</t>
  </si>
  <si>
    <t>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</si>
  <si>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previsto no Art. 7º, XVIII da CF/88 c/c o Art. 392 e 392-A da CLT.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</si>
  <si>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Arts. 19-23 e 60, Lei 8.213/91, c/c art. 75, RPS.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</si>
  <si>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 473, III, CLT, c/c art. 7º, XIX e art. 10, §1º, II, ADCT. CF/88.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</si>
  <si>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 473, CLT.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</si>
  <si>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Não há previsão nesta estimativa</t>
  </si>
  <si>
    <t>GPS, FGTS e outras contribuições</t>
  </si>
  <si>
    <t>% sobre salário base (para efeito de possível repactuação)</t>
  </si>
  <si>
    <t xml:space="preserve">Módulo 6 - Custos indiretos, tributos e lucro </t>
  </si>
  <si>
    <t>Não há previsão neste cargo</t>
  </si>
  <si>
    <t>Ganho obtido pelo contratado em virtude dos serviços prestados.
A estimativa trata-se de uma médias das propostas anexadas ao processo na fase de cotação.
O percentual incide sobre o somatório dos módulos 1, 2, 3, 4 , 5 e custos indiretos.</t>
  </si>
  <si>
    <t>Tributos que tenham relação com a prestação dos serviços. Vedados pela Súmula 254 (TCU) a inclusão do IRPJ e da CSLL.
Tributos federais (PIS,COFINS) + Tributos estaduais (não previstos neste contrato) + Tributos Municipais (ISS)</t>
  </si>
  <si>
    <t>Índice de cálculo</t>
  </si>
  <si>
    <t>Este índice é utilizado para calcular o valor correto dos tributos a serem pagos pela empresa 
100% - Tributos</t>
  </si>
  <si>
    <t>Especificar caso haja</t>
  </si>
  <si>
    <t>Os tributos estimados foram considerando o regime de Lucro Real, de forma a permitir a participação do maior número de licitantes. 
A licitante deverá informar o seu regime de tributação em sua planilha de proposta no certame licitatório.
Para o cálculo dos valores de cada tributo tem-se:
[ (Módulo 01 + Módulo 02 + Módulo 03 + Módulo 04 + Módulo 05 + CustosI Indiretos + Lucro) / Índice de cálculo ] x % do tributo</t>
  </si>
  <si>
    <t>Valor  (R$)</t>
  </si>
  <si>
    <t>Indice de cálculo: 1 - Tributos totais</t>
  </si>
  <si>
    <t>Qtde de postos</t>
  </si>
  <si>
    <t>Custos totais do funcionário (Módulo 01 + Módulo 02 + Módulo 03)</t>
  </si>
  <si>
    <t>Custo do Substituto na cobertura de férias (anual)</t>
  </si>
  <si>
    <t>Quantidade de dias úteis efetivamente computados por ano</t>
  </si>
  <si>
    <t>Custo do Substituto na cobertura de férias (mensal)</t>
  </si>
  <si>
    <t>Por força do art 15, c/c o art, 18 da Lei 8.036/90 e do art. 214 do regulmaneto da previdência social. Corresponde aos encargos previstos no módulo 2.2, sendo portanto 36,80% do valor do aviso prévio trabalhado previsto acima (3 D )</t>
  </si>
  <si>
    <t>Custos diários do funcionário (Custos totaos do funcionário / 30)</t>
  </si>
  <si>
    <t>Conforme Arts. 129-153, CLT, c/c Art. 7º, XVII, CF/88.
Conforme modelo de planilha de formação de preços disponibilizada pelo governo federal, "Na jornada 44h computa-se somente a reposição no dias úteis, portanto, 69,04% da ausência total". Dessa forma, deverá ser considerado 69,04% de dias no mês de férias. 69,04%  x 30 dias = 20,71 dias úteis computados.</t>
  </si>
  <si>
    <t>(20,71 x 133,06)</t>
  </si>
  <si>
    <t xml:space="preserve">O 13º salário equivale ao valor total de 1 (um) salário base. Como a planilha de custos é calculada mensalmente, provisiona-se 1/12 (um doze avos) deste valor.
1 / 12 = 8,33%          8,33% x Célula D24
</t>
  </si>
  <si>
    <t>As férias equivale ao valor total de 1 (um) salário base. Como a planilha de custos é calculada mensalmente, provisiona-se 1/12 (um doze avos) deste valor.
1 / 12 = 8,33%          8,33% x Célula D24</t>
  </si>
  <si>
    <t>O adicional de férias equivale a 1/3 (um terço) do valor de de 1 (um) salário base. Como a planilha de custos é calculada mensalmente, provisiona-se 1/12 (um doze avos) deste valor.
(1 / 3) / 12 = 2,78%          2,78% x Célula D24</t>
  </si>
  <si>
    <t>O percentual do INSS se dá conforme Art. 195, I, “a”, CF/88; art. 22, I, Lei 8.212/91 . Esse valor incide sobre o módulo 1 e o submódulo 2.1
20,00% x (Célula D24+ Célula D37)</t>
  </si>
  <si>
    <t xml:space="preserve">O percentual do Salário Educação se dá conforme conforme Art. 212, §5º, CF/88; Lei 9.766/98; Decreto 6.003/2006. Esse valor incide sobre o módulo 1 e o submódulo 2.1
2,50% x (Célula D24+ Célula D37) </t>
  </si>
  <si>
    <r>
      <t xml:space="preserve">O SAT depende do grau de risco do serviço irá variar entre 1%, para risco leve, de 2%, para risco médio, e de 3% de risco grave.
Para essa estimativa considerou-se o valor maior, de 3%, para que possibilite a participação do maior número de empresas possíveis.
</t>
    </r>
    <r>
      <rPr>
        <b/>
        <i/>
        <sz val="10"/>
        <color rgb="FF000000"/>
        <rFont val="Cambria"/>
        <family val="1"/>
      </rPr>
      <t>A licitante deverá informar o seu respectivo valor.</t>
    </r>
    <r>
      <rPr>
        <i/>
        <sz val="10"/>
        <color rgb="FF000000"/>
        <rFont val="Cambria"/>
        <family val="1"/>
      </rPr>
      <t xml:space="preserve">
Esse valor incide sobre o módulo 1 e o submódulo 2.1                
Célula C47 x (Célula D24+ Célula D37) </t>
    </r>
  </si>
  <si>
    <t>O percentual do SESC OU SESI se dá conforme Art. 30, Lei 8.036/90, c/c art. 1º, Lei 8.154/90; Decreto-Lei 2.318/86. Esse valor incide sobre o módulo 1 e o submódulo 2.1
1,50% x (Célula D24+ Célula D37)</t>
  </si>
  <si>
    <t xml:space="preserve">O percentual do SENAI OU SENAC se dá conforme Decreto-Lei 2.318/86 c/c o art. 1º, Lei 8.154/90. Esse valor incide sobre o módulo 1 e o submódulo 2.1
1,00% x (Célula D24+ Célula D37) </t>
  </si>
  <si>
    <t xml:space="preserve">O percentual do SEBRAE se dá cconforme Art. 8º, §3º, Lei 8.029/90. Esse valor incide sobre o módulo 1 e o submódulo 2.1
0,60% x (Célula D24+ Célula D37) </t>
  </si>
  <si>
    <t xml:space="preserve">O percentual do INCRA se dá cconforme conforme Lei 2.613/55; art. 1º, I, Decreto-Lei. Esse valor incide sobre o módulo 1 e o submódulo 2.1
0,20% x (Célula D24+ Célula D37) </t>
  </si>
  <si>
    <t xml:space="preserve">O percentual do FGTS se dá cconforme conforme conforme Art. 7º, III, CF/88 c/c o art. 15, Lei 8.036/90. Esse valor incide sobre o módulo 1 e o submódulo 2.1
8,00% x (Célula D24+ Célula D37) </t>
  </si>
  <si>
    <t>Valor da tarifa de ônibus (empresa Flecha Branca)</t>
  </si>
  <si>
    <t>Conforme Art. 487, §1º, CLT, c/c art. 7º, XXI, CF/88.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</si>
  <si>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não há previsão nesse contrato</t>
  </si>
  <si>
    <r>
      <t xml:space="preserve">Nota 3: </t>
    </r>
    <r>
      <rPr>
        <i/>
        <sz val="10"/>
        <color rgb="FF000000"/>
        <rFont val="Cambria"/>
        <family val="1"/>
      </rPr>
      <t>Esses percentuais incidem sobre o modulo 1 e submódulo 2.1</t>
    </r>
  </si>
  <si>
    <r>
      <t>Auxílio-Refeição/Alimentação</t>
    </r>
    <r>
      <rPr>
        <sz val="10"/>
        <color rgb="FFFF0000"/>
        <rFont val="Cambria"/>
        <family val="1"/>
      </rPr>
      <t xml:space="preserve"> descontar o valor pago pelo funcionário</t>
    </r>
  </si>
  <si>
    <r>
      <t>Transporte</t>
    </r>
    <r>
      <rPr>
        <sz val="10"/>
        <color rgb="FFFF0000"/>
        <rFont val="Cambria"/>
        <family val="1"/>
      </rPr>
      <t xml:space="preserve"> descontar o valor pago pelo funcionário</t>
    </r>
  </si>
  <si>
    <r>
      <t>Seguro de vida, invalidez e funeral</t>
    </r>
    <r>
      <rPr>
        <sz val="10"/>
        <color rgb="FFFF0000"/>
        <rFont val="Cambria"/>
        <family val="1"/>
      </rPr>
      <t xml:space="preserve"> descontar o valor pago pelo funcionário</t>
    </r>
  </si>
  <si>
    <t xml:space="preserve">ANEXO </t>
  </si>
  <si>
    <r>
      <t xml:space="preserve">Seguro acidente do trabalho - SAT </t>
    </r>
    <r>
      <rPr>
        <sz val="10"/>
        <color rgb="FFC00000"/>
        <rFont val="Cambria"/>
        <family val="1"/>
      </rPr>
      <t>(alíquota em função do FAP-encaminhar cópia GFIP)</t>
    </r>
  </si>
  <si>
    <t>Santa Teresa/ES</t>
  </si>
  <si>
    <t>INMA</t>
  </si>
  <si>
    <r>
      <t xml:space="preserve">ISS </t>
    </r>
    <r>
      <rPr>
        <sz val="10"/>
        <color rgb="FFCE181E"/>
        <rFont val="Cambria"/>
        <family val="1"/>
      </rPr>
      <t>(5% no município de Santa Teresa - ES)</t>
    </r>
  </si>
  <si>
    <t>Considera-se o valor do ISS para o município de Santa Teresa - ES, local da prestação dos serviços.</t>
  </si>
  <si>
    <t>MINISTÉRIO DA CIÊNCIA, TECNOLOGIA E INOVAÇÃO 
INSTITUTO NACIONAL DA MATA ATLÂNTICA</t>
  </si>
  <si>
    <t>INSTITUTO NACIONAL DA MATA ATLÂNTICA</t>
  </si>
  <si>
    <t>(2.755,92 / 12)/11</t>
  </si>
  <si>
    <t>Meia em algodão, tiposoquete;</t>
  </si>
  <si>
    <t>Um</t>
  </si>
  <si>
    <t>-</t>
  </si>
  <si>
    <t>Nota2: Quantidade considerada para 1 posto de trabalho.</t>
  </si>
  <si>
    <t xml:space="preserve">Previsto na CLÁUSULA DÉCIMA QUINTA da convenção </t>
  </si>
  <si>
    <t xml:space="preserve">Previsto na CLÁUSULA VIGÉSIMA da convenção  </t>
  </si>
  <si>
    <t xml:space="preserve">Previsto na CLÁUSULA DÉCIMA SEXTA da convenção  </t>
  </si>
  <si>
    <t>Previsto na cláusula CLÁUSULA DÉCIMA SÉTIMA. O valor mínimo de mensalidade securitária por trabalhador, correspondente a R$ 5,00 (cinco
reais, conforme convenção.</t>
  </si>
  <si>
    <r>
      <t>Outros (especificar):</t>
    </r>
    <r>
      <rPr>
        <sz val="10"/>
        <color rgb="FFFF0000"/>
        <rFont val="Cambria"/>
        <family val="1"/>
      </rPr>
      <t xml:space="preserve"> </t>
    </r>
    <r>
      <rPr>
        <sz val="10"/>
        <color rgb="FF000000"/>
        <rFont val="Cambria"/>
        <family val="1"/>
      </rPr>
      <t/>
    </r>
  </si>
  <si>
    <t>Materiais/Equipamentos</t>
  </si>
  <si>
    <t>A ser concedido ao trabalhador, permitindo desconto sobre salário previsto na CLT. Valor total do vale transporte (C73) - valor total descontado (C78)</t>
  </si>
  <si>
    <t>Valor Mensal Por Item</t>
  </si>
  <si>
    <t xml:space="preserve">Grupo </t>
  </si>
  <si>
    <t>Valor global da proposta (valor mensal x nº meses do contrato (12 meses))</t>
  </si>
  <si>
    <t>RECEPCIONISTA</t>
  </si>
  <si>
    <t>ENCARREGADO</t>
  </si>
  <si>
    <t>IV</t>
  </si>
  <si>
    <t>Camisa/camiseta, tipo social, manga longa , com a logomarca da empresa;</t>
  </si>
  <si>
    <t>Camisa/camiseta, tipo social, manga curta , com a logomarca da empresa;</t>
  </si>
  <si>
    <t>Calça comprida , tipo social;</t>
  </si>
  <si>
    <r>
      <rPr>
        <b/>
        <i/>
        <sz val="10"/>
        <rFont val="Cambria"/>
        <family val="1"/>
      </rPr>
      <t>Nota 1:</t>
    </r>
    <r>
      <rPr>
        <i/>
        <sz val="10"/>
        <rFont val="Cambria"/>
        <family val="1"/>
      </rPr>
      <t xml:space="preserve"> O Módulo 1 refere-se ao </t>
    </r>
    <r>
      <rPr>
        <b/>
        <i/>
        <sz val="10"/>
        <rFont val="Cambria"/>
        <family val="1"/>
      </rPr>
      <t xml:space="preserve">valor mensal devido ao empregado </t>
    </r>
    <r>
      <rPr>
        <i/>
        <sz val="10"/>
        <rFont val="Cambria"/>
        <family val="1"/>
      </rPr>
      <t>pela prestação do serviço no período de 12 meses.</t>
    </r>
  </si>
  <si>
    <t>Outros (especificar): IDESBRE</t>
  </si>
  <si>
    <t>IDESBRE</t>
  </si>
  <si>
    <r>
      <t xml:space="preserve">UNIFORME BÁSICO </t>
    </r>
    <r>
      <rPr>
        <b/>
        <sz val="12"/>
        <color rgb="FFFF0000"/>
        <rFont val="Arial"/>
        <family val="2"/>
        <charset val="1"/>
      </rPr>
      <t xml:space="preserve">(POR POSTO) </t>
    </r>
  </si>
  <si>
    <t>Data base CCT:</t>
  </si>
  <si>
    <t>ASSISTENTE ADMINISTRATIVO</t>
  </si>
  <si>
    <t>Calçado tipo social, com palmilha antibacteriana</t>
  </si>
  <si>
    <t>UNID.DE FORNECIMENTO</t>
  </si>
  <si>
    <t>Jaqueta tipo social  com logomarca da empresa</t>
  </si>
  <si>
    <t>CARGOS : ASSISTENTE ADMINISTRATIVO/ RECEPÇÃO / ENCARREGADO</t>
  </si>
  <si>
    <t xml:space="preserve">SINDICATO DAS EMPRESAS DE ASSEIO E CONS NO ESTADO DO ES, CNPJ n. 31.800.865/0001-66 e    SIND TRAB EMPRESAS ASSEIO CONS LIMP PUB E SERV SIMIL ES, CNPJ n. 32.479.073/0001- 02, e seus anexos. 
Número de registro no MTE: ES000151/2023  - MR007326/2023
</t>
  </si>
  <si>
    <t xml:space="preserve">EMPRESA:  </t>
  </si>
  <si>
    <t xml:space="preserve">CNPJ:  </t>
  </si>
  <si>
    <t>IDENTIFICAÇÃO DA LICITAÇÃO: PREGÃO .........../202.. - UASG 240252</t>
  </si>
  <si>
    <t>V</t>
  </si>
  <si>
    <t>2023 - 2023</t>
  </si>
  <si>
    <t xml:space="preserve">O Auxílio alimentação previsto na CLÁUSULA DÉCIMA SEGUNDA da convenção coletiva é de R$ 19,05 (Dezenove reais e cinco centavos) por dia efetivamente trabalhado, estabelecendo o pagamento de 22 (vinte e dois) tickets/mês.
Parágrafo 2º - Faculta-se às empresas promoverem, proporcionalmente, o desconto em folha do percentual de 3,5% (três e meio por cento) sobre o valor do benefício concedido. </t>
  </si>
  <si>
    <t>4110-10</t>
  </si>
  <si>
    <t>4221-05</t>
  </si>
  <si>
    <t>2023-2023</t>
  </si>
  <si>
    <t>4201-25</t>
  </si>
  <si>
    <t>Valor Anual Por Item</t>
  </si>
  <si>
    <t xml:space="preserve">PLANILHA DE CUSTOS E FORMAÇÃO DE PREÇOS </t>
  </si>
  <si>
    <t>VI</t>
  </si>
  <si>
    <t>Conforme Art. 15 da Lei 8.036/90, Súmula 305/TST, corresponde a 0,03% do valor do aviso prévio indenizado previsto no item acima ( 3 A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</si>
</sst>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R$&quot;\ * #,##0.00_-;\-&quot;R$&quot;\ * #,##0.00_-;_-&quot;R$&quot;\ * &quot;-&quot;??_-;_-@_-"/>
    <numFmt numFmtId="43" formatCode="_-* #,##0.00_-;\-* #,##0.00_-;_-* &quot;-&quot;??_-;_-@_-"/>
    <numFmt numFmtId="164" formatCode="_-&quot;R$&quot;* #,##0.00_-;\-&quot;R$&quot;* #,##0.00_-;_-&quot;R$&quot;* &quot;-&quot;??_-;_-@_-"/>
    <numFmt numFmtId="165" formatCode="m/d/yyyy"/>
    <numFmt numFmtId="166" formatCode="_(&quot;R$ &quot;* #,##0.00_);_(&quot;R$ &quot;* \(#,##0.00\);_(&quot;R$ &quot;* \-??_);_(@_)"/>
    <numFmt numFmtId="167" formatCode="_-&quot;R$ &quot;* #,##0.00_-;&quot;-R$ &quot;* #,##0.00_-;_-&quot;R$ &quot;* \-??_-;_-@"/>
    <numFmt numFmtId="168" formatCode="_-* #,##0.00_-;\-* #,##0.00_-;_-* \-??_-;_-@"/>
    <numFmt numFmtId="169" formatCode="[$R$-416]\ #,##0.00;[Red]\-[$R$-416]\ #,##0.00"/>
    <numFmt numFmtId="170" formatCode="[$R$-416]\ #,##0.00;\-[$R$-416]\ #,##0.00"/>
    <numFmt numFmtId="171" formatCode="#,##0.000000000000000000000000"/>
    <numFmt numFmtId="172" formatCode="&quot;R$&quot;#,##0.00"/>
    <numFmt numFmtId="173" formatCode="#,##0.00\ ;\(#,##0.00\);\-#\ ;@\ "/>
    <numFmt numFmtId="174" formatCode="0.000%"/>
  </numFmts>
  <fonts count="50" x14ac:knownFonts="1">
    <font>
      <sz val="11"/>
      <color rgb="FF000000"/>
      <name val="Calibri"/>
      <charset val="1"/>
    </font>
    <font>
      <sz val="11"/>
      <color theme="1"/>
      <name val="Calibri"/>
      <family val="2"/>
      <scheme val="minor"/>
    </font>
    <font>
      <sz val="11"/>
      <color rgb="FF000000"/>
      <name val="Calibri"/>
      <family val="2"/>
      <charset val="1"/>
    </font>
    <font>
      <sz val="10"/>
      <color rgb="FF000000"/>
      <name val="Cambria"/>
      <family val="1"/>
    </font>
    <font>
      <b/>
      <sz val="10"/>
      <color rgb="FF000000"/>
      <name val="Arial"/>
      <family val="2"/>
      <charset val="1"/>
    </font>
    <font>
      <b/>
      <sz val="12"/>
      <color rgb="FF000000"/>
      <name val="Calibri"/>
      <family val="2"/>
      <charset val="1"/>
    </font>
    <font>
      <b/>
      <sz val="10"/>
      <color rgb="FF000000"/>
      <name val="Cambria"/>
      <family val="1"/>
    </font>
    <font>
      <strike/>
      <sz val="10"/>
      <color rgb="FF000000"/>
      <name val="Cambria"/>
      <family val="1"/>
    </font>
    <font>
      <sz val="10"/>
      <name val="Cambria"/>
      <family val="1"/>
    </font>
    <font>
      <sz val="10"/>
      <color rgb="FFC00000"/>
      <name val="Cambria"/>
      <family val="1"/>
    </font>
    <font>
      <i/>
      <sz val="10"/>
      <name val="Cambria"/>
      <family val="1"/>
    </font>
    <font>
      <sz val="11"/>
      <name val="Calibri"/>
      <family val="2"/>
    </font>
    <font>
      <i/>
      <sz val="10"/>
      <color rgb="FF000000"/>
      <name val="Cambria"/>
      <family val="1"/>
    </font>
    <font>
      <b/>
      <i/>
      <sz val="10"/>
      <name val="Cambria"/>
      <family val="1"/>
    </font>
    <font>
      <b/>
      <sz val="10"/>
      <name val="Cambria"/>
      <family val="1"/>
    </font>
    <font>
      <i/>
      <sz val="10"/>
      <color rgb="FFC00000"/>
      <name val="Cambria"/>
      <family val="1"/>
    </font>
    <font>
      <sz val="10"/>
      <color rgb="FFFF0000"/>
      <name val="Cambria"/>
      <family val="1"/>
    </font>
    <font>
      <b/>
      <i/>
      <sz val="10"/>
      <color rgb="FF000000"/>
      <name val="Cambria"/>
      <family val="1"/>
    </font>
    <font>
      <i/>
      <u/>
      <sz val="10"/>
      <color rgb="FFFF0000"/>
      <name val="Cambria"/>
      <family val="1"/>
    </font>
    <font>
      <sz val="10"/>
      <color rgb="FFCE181E"/>
      <name val="Cambria"/>
      <family val="1"/>
    </font>
    <font>
      <sz val="10"/>
      <color rgb="FF000000"/>
      <name val="Arial"/>
      <family val="2"/>
      <charset val="1"/>
    </font>
    <font>
      <b/>
      <sz val="10.5"/>
      <color rgb="FF000000"/>
      <name val="Arial"/>
      <family val="2"/>
      <charset val="1"/>
    </font>
    <font>
      <sz val="10.5"/>
      <color rgb="FF000000"/>
      <name val="Arial"/>
      <family val="2"/>
      <charset val="1"/>
    </font>
    <font>
      <b/>
      <sz val="10.5"/>
      <color rgb="FFFF3333"/>
      <name val="Arial"/>
      <family val="2"/>
      <charset val="1"/>
    </font>
    <font>
      <b/>
      <sz val="12"/>
      <color rgb="FFFF0000"/>
      <name val="Arial Narrow"/>
      <family val="2"/>
      <charset val="1"/>
    </font>
    <font>
      <b/>
      <sz val="12"/>
      <color rgb="FFFF3333"/>
      <name val="Arial Narrow"/>
      <family val="2"/>
      <charset val="1"/>
    </font>
    <font>
      <b/>
      <sz val="10.5"/>
      <color rgb="FFCE181E"/>
      <name val="Arial"/>
      <family val="2"/>
      <charset val="1"/>
    </font>
    <font>
      <b/>
      <sz val="9"/>
      <color rgb="FF000000"/>
      <name val="Arial"/>
      <family val="2"/>
      <charset val="1"/>
    </font>
    <font>
      <b/>
      <sz val="10"/>
      <color rgb="FFFF0000"/>
      <name val="Cambria"/>
      <family val="1"/>
    </font>
    <font>
      <sz val="10"/>
      <color rgb="FF000000"/>
      <name val="Cambria"/>
      <family val="1"/>
    </font>
    <font>
      <sz val="11"/>
      <color rgb="FF000000"/>
      <name val="Calibri"/>
      <family val="2"/>
    </font>
    <font>
      <b/>
      <sz val="10"/>
      <color rgb="FF000000"/>
      <name val="Cambria"/>
      <family val="1"/>
    </font>
    <font>
      <b/>
      <i/>
      <sz val="10"/>
      <color rgb="FF000000"/>
      <name val="Cambria"/>
      <family val="1"/>
    </font>
    <font>
      <sz val="10"/>
      <name val="Cambria"/>
      <family val="1"/>
    </font>
    <font>
      <i/>
      <sz val="10"/>
      <color rgb="FF000000"/>
      <name val="Cambria"/>
      <family val="1"/>
    </font>
    <font>
      <b/>
      <sz val="10"/>
      <name val="Cambria"/>
      <family val="1"/>
    </font>
    <font>
      <b/>
      <sz val="12"/>
      <color rgb="FF000000"/>
      <name val="Cambria"/>
      <family val="1"/>
    </font>
    <font>
      <sz val="11"/>
      <color rgb="FF000000"/>
      <name val="Calibri"/>
      <family val="2"/>
    </font>
    <font>
      <sz val="10"/>
      <name val="Arial"/>
      <family val="2"/>
    </font>
    <font>
      <sz val="11"/>
      <color rgb="FF000000"/>
      <name val="Calibri"/>
      <family val="2"/>
    </font>
    <font>
      <sz val="11"/>
      <color rgb="FF006100"/>
      <name val="Calibri"/>
      <family val="2"/>
      <scheme val="minor"/>
    </font>
    <font>
      <sz val="10"/>
      <name val="Arial"/>
      <family val="2"/>
    </font>
    <font>
      <sz val="11"/>
      <color theme="1"/>
      <name val="Calibri"/>
      <family val="2"/>
      <scheme val="minor"/>
    </font>
    <font>
      <sz val="11"/>
      <color rgb="FF006100"/>
      <name val="Calibri"/>
      <family val="2"/>
      <scheme val="minor"/>
    </font>
    <font>
      <b/>
      <sz val="11"/>
      <color rgb="FF000000"/>
      <name val="Calibri"/>
      <family val="2"/>
    </font>
    <font>
      <b/>
      <sz val="10"/>
      <color rgb="FF000000"/>
      <name val="Arial"/>
      <family val="2"/>
    </font>
    <font>
      <b/>
      <sz val="12"/>
      <color rgb="FF000000"/>
      <name val="Arial"/>
      <family val="2"/>
      <charset val="1"/>
    </font>
    <font>
      <b/>
      <sz val="12"/>
      <color rgb="FFFF0000"/>
      <name val="Arial"/>
      <family val="2"/>
      <charset val="1"/>
    </font>
    <font>
      <i/>
      <sz val="10"/>
      <color rgb="FFFF0000"/>
      <name val="Cambria"/>
      <family val="1"/>
    </font>
    <font>
      <b/>
      <sz val="12"/>
      <color rgb="FFFF0000"/>
      <name val="Calibri"/>
      <family val="2"/>
    </font>
  </fonts>
  <fills count="20">
    <fill>
      <patternFill patternType="none"/>
    </fill>
    <fill>
      <patternFill patternType="gray125"/>
    </fill>
    <fill>
      <patternFill patternType="solid">
        <fgColor rgb="FFADC5E7"/>
        <bgColor rgb="FFBFBFBF"/>
      </patternFill>
    </fill>
    <fill>
      <patternFill patternType="solid">
        <fgColor rgb="FFFFFFFF"/>
        <bgColor rgb="FFFFFFCC"/>
      </patternFill>
    </fill>
    <fill>
      <patternFill patternType="solid">
        <fgColor rgb="FFC6D9F0"/>
        <bgColor rgb="FFCCCCCC"/>
      </patternFill>
    </fill>
    <fill>
      <patternFill patternType="solid">
        <fgColor rgb="FFBFBFBF"/>
        <bgColor rgb="FFCCCCCC"/>
      </patternFill>
    </fill>
    <fill>
      <patternFill patternType="solid">
        <fgColor rgb="FF7DA7D8"/>
        <bgColor rgb="FF5E8AC7"/>
      </patternFill>
    </fill>
    <fill>
      <patternFill patternType="solid">
        <fgColor rgb="FFCCCCCC"/>
        <bgColor rgb="FFBFBFBF"/>
      </patternFill>
    </fill>
    <fill>
      <patternFill patternType="solid">
        <fgColor rgb="FF1B75BC"/>
        <bgColor rgb="FF008080"/>
      </patternFill>
    </fill>
    <fill>
      <patternFill patternType="solid">
        <fgColor rgb="FF5E8AC7"/>
        <bgColor rgb="FF7DA7D8"/>
      </patternFill>
    </fill>
    <fill>
      <patternFill patternType="solid">
        <fgColor theme="9" tint="0.39997558519241921"/>
        <bgColor rgb="FF5E8AC7"/>
      </patternFill>
    </fill>
    <fill>
      <patternFill patternType="solid">
        <fgColor theme="9" tint="-0.249977111117893"/>
        <bgColor rgb="FF5E8AC7"/>
      </patternFill>
    </fill>
    <fill>
      <patternFill patternType="solid">
        <fgColor theme="9" tint="0.59999389629810485"/>
        <bgColor rgb="FFCCCCCC"/>
      </patternFill>
    </fill>
    <fill>
      <patternFill patternType="solid">
        <fgColor theme="4" tint="0.59999389629810485"/>
        <bgColor indexed="64"/>
      </patternFill>
    </fill>
    <fill>
      <patternFill patternType="solid">
        <fgColor theme="9" tint="0.59999389629810485"/>
        <bgColor rgb="FFFFFFCC"/>
      </patternFill>
    </fill>
    <fill>
      <patternFill patternType="solid">
        <fgColor rgb="FFFFFF00"/>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rgb="FFFFFFCC"/>
      </patternFill>
    </fill>
    <fill>
      <patternFill patternType="solid">
        <fgColor theme="0" tint="-0.14999847407452621"/>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hair">
        <color auto="1"/>
      </top>
      <bottom style="hair">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ck">
        <color auto="1"/>
      </left>
      <right style="thick">
        <color auto="1"/>
      </right>
      <top style="thick">
        <color auto="1"/>
      </top>
      <bottom style="thick">
        <color auto="1"/>
      </bottom>
      <diagonal/>
    </border>
    <border>
      <left/>
      <right/>
      <top style="hair">
        <color auto="1"/>
      </top>
      <bottom/>
      <diagonal/>
    </border>
    <border>
      <left/>
      <right/>
      <top/>
      <bottom style="hair">
        <color auto="1"/>
      </bottom>
      <diagonal/>
    </border>
    <border>
      <left style="hair">
        <color auto="1"/>
      </left>
      <right/>
      <top style="hair">
        <color auto="1"/>
      </top>
      <bottom/>
      <diagonal/>
    </border>
    <border>
      <left/>
      <right style="hair">
        <color auto="1"/>
      </right>
      <top style="hair">
        <color auto="1"/>
      </top>
      <bottom/>
      <diagonal/>
    </border>
    <border>
      <left style="thin">
        <color auto="1"/>
      </left>
      <right/>
      <top/>
      <bottom style="thin">
        <color auto="1"/>
      </bottom>
      <diagonal/>
    </border>
  </borders>
  <cellStyleXfs count="28">
    <xf numFmtId="0" fontId="0" fillId="0" borderId="0"/>
    <xf numFmtId="9" fontId="30" fillId="0" borderId="0" applyFont="0" applyFill="0" applyBorder="0" applyAlignment="0" applyProtection="0"/>
    <xf numFmtId="164" fontId="30" fillId="0" borderId="0" applyFont="0" applyFill="0" applyBorder="0" applyAlignment="0" applyProtection="0"/>
    <xf numFmtId="43" fontId="37" fillId="0" borderId="0" applyFont="0" applyFill="0" applyBorder="0" applyAlignment="0" applyProtection="0"/>
    <xf numFmtId="0" fontId="39" fillId="0" borderId="0"/>
    <xf numFmtId="164" fontId="30" fillId="0" borderId="0" applyFont="0" applyFill="0" applyBorder="0" applyAlignment="0" applyProtection="0"/>
    <xf numFmtId="0" fontId="41" fillId="0" borderId="0"/>
    <xf numFmtId="173" fontId="41" fillId="0" borderId="0" applyFill="0" applyBorder="0" applyAlignment="0" applyProtection="0"/>
    <xf numFmtId="0" fontId="42" fillId="0" borderId="0"/>
    <xf numFmtId="0" fontId="43" fillId="16" borderId="0" applyNumberFormat="0" applyBorder="0" applyAlignment="0" applyProtection="0"/>
    <xf numFmtId="0" fontId="42" fillId="0" borderId="0"/>
    <xf numFmtId="0" fontId="42" fillId="0" borderId="0">
      <alignment vertical="center"/>
    </xf>
    <xf numFmtId="0" fontId="42" fillId="0" borderId="0"/>
    <xf numFmtId="0" fontId="38" fillId="0" borderId="0"/>
    <xf numFmtId="0" fontId="39" fillId="0" borderId="0"/>
    <xf numFmtId="9" fontId="30" fillId="0" borderId="0" applyFont="0" applyFill="0" applyBorder="0" applyAlignment="0" applyProtection="0"/>
    <xf numFmtId="164" fontId="30" fillId="0" borderId="0" applyFont="0" applyFill="0" applyBorder="0" applyAlignment="0" applyProtection="0"/>
    <xf numFmtId="43" fontId="30" fillId="0" borderId="0" applyFont="0" applyFill="0" applyBorder="0" applyAlignment="0" applyProtection="0"/>
    <xf numFmtId="173" fontId="38" fillId="0" borderId="0" applyFill="0" applyBorder="0" applyAlignment="0" applyProtection="0"/>
    <xf numFmtId="0" fontId="1" fillId="0" borderId="0"/>
    <xf numFmtId="0" fontId="40" fillId="16" borderId="0" applyNumberFormat="0" applyBorder="0" applyAlignment="0" applyProtection="0"/>
    <xf numFmtId="0" fontId="1" fillId="0" borderId="0"/>
    <xf numFmtId="0" fontId="1" fillId="0" borderId="0">
      <alignment vertical="center"/>
    </xf>
    <xf numFmtId="0" fontId="1" fillId="0" borderId="0"/>
    <xf numFmtId="0" fontId="30" fillId="0" borderId="0"/>
    <xf numFmtId="0" fontId="30" fillId="0" borderId="0"/>
    <xf numFmtId="0" fontId="38" fillId="0" borderId="0"/>
    <xf numFmtId="173" fontId="38" fillId="0" borderId="0" applyFill="0" applyBorder="0" applyAlignment="0" applyProtection="0"/>
  </cellStyleXfs>
  <cellXfs count="300">
    <xf numFmtId="0" fontId="0" fillId="0" borderId="0" xfId="0"/>
    <xf numFmtId="0" fontId="3" fillId="0" borderId="0" xfId="0" applyFont="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165" fontId="3" fillId="0" borderId="0" xfId="0" applyNumberFormat="1" applyFont="1" applyAlignment="1">
      <alignment horizontal="center" vertical="center" wrapText="1"/>
    </xf>
    <xf numFmtId="0" fontId="11" fillId="0" borderId="0" xfId="0" applyFont="1" applyAlignment="1">
      <alignment vertical="center"/>
    </xf>
    <xf numFmtId="0" fontId="3" fillId="5"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vertical="center" wrapText="1"/>
    </xf>
    <xf numFmtId="9" fontId="3" fillId="3" borderId="2" xfId="0" applyNumberFormat="1" applyFont="1" applyFill="1" applyBorder="1" applyAlignment="1">
      <alignment horizontal="center" vertical="center" wrapText="1"/>
    </xf>
    <xf numFmtId="2" fontId="3" fillId="4" borderId="2" xfId="0" applyNumberFormat="1" applyFont="1" applyFill="1" applyBorder="1" applyAlignment="1">
      <alignment horizontal="right" vertical="center" wrapText="1"/>
    </xf>
    <xf numFmtId="0" fontId="15" fillId="0" borderId="0" xfId="0" applyFont="1" applyAlignment="1">
      <alignment horizontal="left" vertical="center" wrapText="1"/>
    </xf>
    <xf numFmtId="167" fontId="3" fillId="0" borderId="0" xfId="0" applyNumberFormat="1" applyFont="1" applyAlignment="1">
      <alignment vertical="center"/>
    </xf>
    <xf numFmtId="0" fontId="3" fillId="3" borderId="2" xfId="0" applyFont="1" applyFill="1" applyBorder="1" applyAlignment="1">
      <alignment horizontal="left" vertical="center"/>
    </xf>
    <xf numFmtId="10" fontId="3" fillId="0" borderId="2" xfId="0" applyNumberFormat="1" applyFont="1" applyBorder="1" applyAlignment="1">
      <alignment horizontal="center" vertical="center"/>
    </xf>
    <xf numFmtId="2" fontId="3" fillId="3" borderId="2" xfId="0" applyNumberFormat="1" applyFont="1" applyFill="1" applyBorder="1" applyAlignment="1">
      <alignment horizontal="center" vertical="center"/>
    </xf>
    <xf numFmtId="2" fontId="16" fillId="0" borderId="0" xfId="0" applyNumberFormat="1" applyFont="1" applyAlignment="1">
      <alignment horizontal="left" vertical="center"/>
    </xf>
    <xf numFmtId="0" fontId="16" fillId="0" borderId="0" xfId="0" applyFont="1" applyAlignment="1">
      <alignment vertical="center"/>
    </xf>
    <xf numFmtId="10" fontId="6" fillId="0" borderId="2" xfId="0" applyNumberFormat="1" applyFont="1" applyBorder="1" applyAlignment="1">
      <alignment horizontal="center" vertical="center"/>
    </xf>
    <xf numFmtId="0" fontId="3" fillId="0" borderId="0" xfId="0" applyFont="1" applyAlignment="1">
      <alignment horizontal="left" vertical="center" wrapText="1"/>
    </xf>
    <xf numFmtId="0" fontId="3" fillId="3" borderId="2" xfId="0" applyFont="1" applyFill="1" applyBorder="1" applyAlignment="1">
      <alignment vertical="center"/>
    </xf>
    <xf numFmtId="2" fontId="3" fillId="3" borderId="2" xfId="0" applyNumberFormat="1" applyFont="1" applyFill="1" applyBorder="1" applyAlignment="1">
      <alignment horizontal="right" vertical="center"/>
    </xf>
    <xf numFmtId="167" fontId="3" fillId="0" borderId="0" xfId="0" applyNumberFormat="1" applyFont="1" applyAlignment="1">
      <alignment horizontal="left" vertical="center"/>
    </xf>
    <xf numFmtId="10" fontId="3" fillId="4" borderId="2" xfId="0" applyNumberFormat="1" applyFont="1" applyFill="1" applyBorder="1" applyAlignment="1">
      <alignment horizontal="center" vertical="center"/>
    </xf>
    <xf numFmtId="2" fontId="6" fillId="3" borderId="2" xfId="0" applyNumberFormat="1" applyFont="1" applyFill="1" applyBorder="1" applyAlignment="1">
      <alignment horizontal="right" vertical="center"/>
    </xf>
    <xf numFmtId="2" fontId="3" fillId="4" borderId="2" xfId="0" applyNumberFormat="1" applyFont="1" applyFill="1" applyBorder="1" applyAlignment="1">
      <alignment horizontal="center" vertical="center" wrapText="1"/>
    </xf>
    <xf numFmtId="2" fontId="6" fillId="3" borderId="2" xfId="0" applyNumberFormat="1" applyFont="1" applyFill="1" applyBorder="1" applyAlignment="1">
      <alignment horizontal="center" vertical="center" wrapText="1"/>
    </xf>
    <xf numFmtId="2" fontId="3" fillId="0" borderId="2" xfId="0" applyNumberFormat="1" applyFont="1" applyBorder="1" applyAlignment="1">
      <alignment horizontal="center" vertical="center" wrapText="1"/>
    </xf>
    <xf numFmtId="0" fontId="3" fillId="3" borderId="0" xfId="0" applyFont="1" applyFill="1" applyAlignment="1">
      <alignment horizontal="left" vertical="center" wrapText="1"/>
    </xf>
    <xf numFmtId="0" fontId="6" fillId="3" borderId="0" xfId="0" applyFont="1" applyFill="1" applyAlignment="1">
      <alignment horizontal="left" vertical="center" wrapText="1"/>
    </xf>
    <xf numFmtId="2" fontId="6" fillId="3" borderId="0" xfId="0" applyNumberFormat="1" applyFont="1" applyFill="1" applyAlignment="1">
      <alignment horizontal="center" vertical="center" wrapText="1"/>
    </xf>
    <xf numFmtId="0" fontId="8" fillId="0" borderId="0" xfId="0" applyFont="1" applyAlignment="1">
      <alignment vertical="center"/>
    </xf>
    <xf numFmtId="2" fontId="8" fillId="3" borderId="2" xfId="0" applyNumberFormat="1" applyFont="1" applyFill="1" applyBorder="1" applyAlignment="1">
      <alignment horizontal="center" vertical="center"/>
    </xf>
    <xf numFmtId="2" fontId="6" fillId="3" borderId="2" xfId="0" applyNumberFormat="1" applyFont="1" applyFill="1" applyBorder="1" applyAlignment="1">
      <alignment horizontal="center" vertical="center"/>
    </xf>
    <xf numFmtId="168" fontId="3" fillId="0" borderId="0" xfId="0" applyNumberFormat="1" applyFont="1" applyAlignment="1">
      <alignment vertical="center"/>
    </xf>
    <xf numFmtId="0" fontId="8" fillId="3" borderId="2" xfId="0" applyFont="1" applyFill="1" applyBorder="1" applyAlignment="1">
      <alignment horizontal="center" vertical="center" wrapText="1"/>
    </xf>
    <xf numFmtId="0" fontId="6" fillId="0" borderId="0" xfId="0" applyFont="1" applyAlignment="1">
      <alignment horizontal="left" vertical="center"/>
    </xf>
    <xf numFmtId="10" fontId="6" fillId="0" borderId="0" xfId="0" applyNumberFormat="1" applyFont="1" applyAlignment="1">
      <alignment horizontal="center" vertical="center"/>
    </xf>
    <xf numFmtId="2" fontId="6" fillId="0" borderId="0" xfId="0" applyNumberFormat="1" applyFont="1" applyAlignment="1">
      <alignment horizontal="center" vertical="center"/>
    </xf>
    <xf numFmtId="2" fontId="3" fillId="3" borderId="2" xfId="0" applyNumberFormat="1"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10"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3" borderId="7" xfId="0" applyFont="1" applyFill="1" applyBorder="1" applyAlignment="1">
      <alignment horizontal="left" vertical="center" wrapText="1"/>
    </xf>
    <xf numFmtId="0" fontId="6" fillId="5" borderId="2" xfId="0" applyFont="1" applyFill="1" applyBorder="1" applyAlignment="1">
      <alignment vertical="center" wrapText="1"/>
    </xf>
    <xf numFmtId="10" fontId="3" fillId="4" borderId="2" xfId="0" applyNumberFormat="1" applyFont="1" applyFill="1" applyBorder="1" applyAlignment="1">
      <alignment horizontal="center" vertical="center" wrapText="1"/>
    </xf>
    <xf numFmtId="169" fontId="6" fillId="3" borderId="2" xfId="0" applyNumberFormat="1" applyFont="1" applyFill="1" applyBorder="1" applyAlignment="1">
      <alignment horizontal="center" vertical="center" wrapText="1"/>
    </xf>
    <xf numFmtId="0" fontId="6" fillId="3" borderId="2" xfId="0" applyFont="1" applyFill="1" applyBorder="1" applyAlignment="1">
      <alignment vertical="center" wrapText="1"/>
    </xf>
    <xf numFmtId="10" fontId="6" fillId="7" borderId="2" xfId="0" applyNumberFormat="1" applyFont="1" applyFill="1" applyBorder="1" applyAlignment="1">
      <alignment horizontal="center" vertical="center" wrapText="1"/>
    </xf>
    <xf numFmtId="166" fontId="6" fillId="3" borderId="2" xfId="0" applyNumberFormat="1" applyFont="1" applyFill="1" applyBorder="1" applyAlignment="1">
      <alignment vertical="center" wrapText="1"/>
    </xf>
    <xf numFmtId="0" fontId="17" fillId="3" borderId="2" xfId="0" applyFont="1" applyFill="1" applyBorder="1" applyAlignment="1">
      <alignment horizontal="center" vertical="center" wrapText="1"/>
    </xf>
    <xf numFmtId="169" fontId="3" fillId="3" borderId="2" xfId="0" applyNumberFormat="1" applyFont="1" applyFill="1" applyBorder="1" applyAlignment="1">
      <alignment horizontal="center" vertical="center" wrapText="1"/>
    </xf>
    <xf numFmtId="169" fontId="6" fillId="0" borderId="2" xfId="0" applyNumberFormat="1" applyFont="1" applyBorder="1" applyAlignment="1">
      <alignment horizontal="center" vertical="center"/>
    </xf>
    <xf numFmtId="0" fontId="3" fillId="0" borderId="2" xfId="0" applyFont="1" applyBorder="1" applyAlignment="1">
      <alignment horizontal="center" vertical="center"/>
    </xf>
    <xf numFmtId="4" fontId="3" fillId="0" borderId="2" xfId="0" applyNumberFormat="1" applyFont="1" applyBorder="1" applyAlignment="1">
      <alignment horizontal="center" vertical="center" wrapText="1"/>
    </xf>
    <xf numFmtId="4" fontId="6" fillId="3" borderId="6" xfId="0" applyNumberFormat="1" applyFont="1" applyFill="1" applyBorder="1" applyAlignment="1">
      <alignment horizontal="center" vertical="center" wrapText="1"/>
    </xf>
    <xf numFmtId="4" fontId="6" fillId="0" borderId="2" xfId="0" applyNumberFormat="1" applyFont="1" applyBorder="1" applyAlignment="1">
      <alignment horizontal="center" vertical="center" wrapText="1"/>
    </xf>
    <xf numFmtId="4" fontId="3" fillId="0" borderId="0" xfId="0" applyNumberFormat="1" applyFont="1" applyAlignment="1">
      <alignment vertical="center"/>
    </xf>
    <xf numFmtId="0" fontId="22" fillId="3" borderId="0" xfId="0" applyFont="1" applyFill="1"/>
    <xf numFmtId="0" fontId="0" fillId="0" borderId="0" xfId="0" applyAlignment="1">
      <alignment horizontal="center"/>
    </xf>
    <xf numFmtId="0" fontId="4" fillId="0" borderId="2" xfId="0" applyFont="1" applyBorder="1" applyAlignment="1">
      <alignment horizontal="center" vertical="center"/>
    </xf>
    <xf numFmtId="170" fontId="20" fillId="0" borderId="2" xfId="0" applyNumberFormat="1" applyFont="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horizontal="right" vertical="center"/>
    </xf>
    <xf numFmtId="0" fontId="29" fillId="3" borderId="2" xfId="0" applyFont="1" applyFill="1" applyBorder="1" applyAlignment="1">
      <alignment vertical="center"/>
    </xf>
    <xf numFmtId="0" fontId="2" fillId="0" borderId="0" xfId="0" applyFont="1" applyAlignment="1">
      <alignment vertical="center"/>
    </xf>
    <xf numFmtId="0" fontId="29" fillId="3" borderId="2" xfId="0" applyFont="1" applyFill="1" applyBorder="1" applyAlignment="1">
      <alignment horizontal="center" vertical="center" wrapText="1"/>
    </xf>
    <xf numFmtId="0" fontId="29" fillId="3" borderId="4" xfId="0" applyFont="1" applyFill="1" applyBorder="1" applyAlignment="1">
      <alignment horizontal="left" vertical="center" wrapText="1"/>
    </xf>
    <xf numFmtId="2" fontId="29" fillId="4" borderId="2" xfId="0" applyNumberFormat="1" applyFont="1" applyFill="1" applyBorder="1" applyAlignment="1">
      <alignment horizontal="center" vertical="center" wrapText="1"/>
    </xf>
    <xf numFmtId="0" fontId="29" fillId="0" borderId="0" xfId="0" applyFont="1" applyAlignment="1">
      <alignment vertical="center"/>
    </xf>
    <xf numFmtId="0" fontId="33" fillId="0" borderId="4" xfId="0" applyFont="1" applyBorder="1" applyAlignment="1">
      <alignment horizontal="left" vertical="center" wrapText="1"/>
    </xf>
    <xf numFmtId="10" fontId="29" fillId="0" borderId="2" xfId="0" applyNumberFormat="1" applyFont="1" applyBorder="1" applyAlignment="1">
      <alignment horizontal="center" vertical="center"/>
    </xf>
    <xf numFmtId="0" fontId="29" fillId="3" borderId="2" xfId="0" applyFont="1" applyFill="1" applyBorder="1" applyAlignment="1">
      <alignment vertical="center" wrapText="1"/>
    </xf>
    <xf numFmtId="0" fontId="31" fillId="5" borderId="2" xfId="0" applyFont="1" applyFill="1" applyBorder="1" applyAlignment="1">
      <alignment horizontal="center" vertical="center"/>
    </xf>
    <xf numFmtId="2" fontId="6" fillId="0" borderId="2" xfId="0" applyNumberFormat="1" applyFont="1" applyBorder="1" applyAlignment="1">
      <alignment horizontal="center" vertical="center" wrapText="1"/>
    </xf>
    <xf numFmtId="0" fontId="35" fillId="5" borderId="2" xfId="0" applyFont="1" applyFill="1" applyBorder="1" applyAlignment="1">
      <alignment horizontal="center" vertical="center"/>
    </xf>
    <xf numFmtId="0" fontId="29" fillId="0" borderId="2" xfId="0" applyFont="1" applyBorder="1" applyAlignment="1">
      <alignment horizontal="center" vertical="center" wrapText="1"/>
    </xf>
    <xf numFmtId="10" fontId="31" fillId="0" borderId="2" xfId="0" applyNumberFormat="1" applyFont="1" applyBorder="1" applyAlignment="1">
      <alignment horizontal="center" vertical="center"/>
    </xf>
    <xf numFmtId="2" fontId="31" fillId="0" borderId="2" xfId="0" applyNumberFormat="1" applyFont="1" applyBorder="1" applyAlignment="1">
      <alignment horizontal="center" vertical="center"/>
    </xf>
    <xf numFmtId="43" fontId="29" fillId="0" borderId="0" xfId="0" applyNumberFormat="1" applyFont="1" applyAlignment="1">
      <alignment vertical="center"/>
    </xf>
    <xf numFmtId="10"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4" fillId="5" borderId="2" xfId="0" applyFont="1" applyFill="1" applyBorder="1" applyAlignment="1">
      <alignment horizontal="center" vertical="center"/>
    </xf>
    <xf numFmtId="0" fontId="6" fillId="3" borderId="2"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vertical="center" wrapText="1"/>
    </xf>
    <xf numFmtId="0" fontId="3" fillId="3" borderId="12" xfId="0" applyFont="1" applyFill="1" applyBorder="1" applyAlignment="1">
      <alignment horizontal="center" vertical="center" wrapText="1"/>
    </xf>
    <xf numFmtId="0" fontId="3" fillId="3" borderId="12" xfId="0" applyFont="1" applyFill="1" applyBorder="1" applyAlignment="1">
      <alignment vertical="center"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9" fontId="29" fillId="3" borderId="0" xfId="0" applyNumberFormat="1" applyFont="1" applyFill="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9" fontId="3" fillId="3" borderId="1" xfId="0" applyNumberFormat="1" applyFont="1" applyFill="1" applyBorder="1" applyAlignment="1">
      <alignment horizontal="center" vertical="center" wrapText="1"/>
    </xf>
    <xf numFmtId="2" fontId="3" fillId="0" borderId="0" xfId="0" applyNumberFormat="1" applyFont="1" applyAlignment="1">
      <alignment horizontal="right" vertical="center" wrapText="1"/>
    </xf>
    <xf numFmtId="9" fontId="3" fillId="3" borderId="2" xfId="0" applyNumberFormat="1" applyFont="1" applyFill="1" applyBorder="1" applyAlignment="1">
      <alignment vertical="center" wrapText="1"/>
    </xf>
    <xf numFmtId="0" fontId="29" fillId="3" borderId="4" xfId="0" applyFont="1" applyFill="1" applyBorder="1" applyAlignment="1">
      <alignment horizontal="left" vertical="center"/>
    </xf>
    <xf numFmtId="0" fontId="8" fillId="0" borderId="2" xfId="0" applyFont="1" applyBorder="1" applyAlignment="1">
      <alignment horizontal="center" vertical="center" wrapText="1"/>
    </xf>
    <xf numFmtId="2" fontId="3" fillId="0" borderId="2" xfId="0" applyNumberFormat="1" applyFont="1" applyBorder="1" applyAlignment="1">
      <alignment horizontal="right" vertical="center" wrapText="1"/>
    </xf>
    <xf numFmtId="167" fontId="31" fillId="3" borderId="2" xfId="0" applyNumberFormat="1" applyFont="1" applyFill="1" applyBorder="1" applyAlignment="1">
      <alignment horizontal="right" vertical="center" wrapText="1"/>
    </xf>
    <xf numFmtId="2" fontId="29" fillId="0" borderId="2" xfId="0" applyNumberFormat="1" applyFont="1" applyBorder="1" applyAlignment="1">
      <alignment horizontal="center" vertical="center" wrapText="1"/>
    </xf>
    <xf numFmtId="0" fontId="34" fillId="3" borderId="0" xfId="0" applyFont="1" applyFill="1" applyAlignment="1">
      <alignment horizontal="justify" vertical="center" wrapText="1"/>
    </xf>
    <xf numFmtId="0" fontId="34" fillId="3" borderId="8" xfId="0" applyFont="1" applyFill="1" applyBorder="1" applyAlignment="1">
      <alignment horizontal="justify" vertical="center" wrapText="1"/>
    </xf>
    <xf numFmtId="0" fontId="34" fillId="3" borderId="8" xfId="0" applyFont="1" applyFill="1" applyBorder="1" applyAlignment="1">
      <alignment horizontal="right" vertical="center" wrapText="1"/>
    </xf>
    <xf numFmtId="0" fontId="32" fillId="3" borderId="8" xfId="0" applyFont="1" applyFill="1" applyBorder="1" applyAlignment="1">
      <alignment horizontal="justify" vertical="center" wrapText="1"/>
    </xf>
    <xf numFmtId="164" fontId="34" fillId="3" borderId="8" xfId="0" applyNumberFormat="1" applyFont="1" applyFill="1" applyBorder="1" applyAlignment="1">
      <alignment horizontal="justify" vertical="center" wrapText="1"/>
    </xf>
    <xf numFmtId="44" fontId="34" fillId="3" borderId="8" xfId="0" applyNumberFormat="1" applyFont="1" applyFill="1" applyBorder="1" applyAlignment="1">
      <alignment horizontal="justify" vertical="center" wrapText="1"/>
    </xf>
    <xf numFmtId="44" fontId="32" fillId="3" borderId="8" xfId="0" applyNumberFormat="1" applyFont="1" applyFill="1" applyBorder="1" applyAlignment="1">
      <alignment horizontal="justify" vertical="center" wrapText="1"/>
    </xf>
    <xf numFmtId="164" fontId="6" fillId="0" borderId="2" xfId="2" applyFont="1" applyBorder="1" applyAlignment="1">
      <alignment horizontal="center" vertical="center"/>
    </xf>
    <xf numFmtId="2" fontId="35" fillId="0" borderId="2" xfId="0" applyNumberFormat="1" applyFont="1" applyBorder="1" applyAlignment="1">
      <alignment horizontal="center" vertical="center"/>
    </xf>
    <xf numFmtId="10" fontId="32" fillId="3" borderId="0" xfId="1" applyNumberFormat="1" applyFont="1" applyFill="1" applyBorder="1" applyAlignment="1">
      <alignment horizontal="center" vertical="center" wrapText="1"/>
    </xf>
    <xf numFmtId="10" fontId="6" fillId="0" borderId="2" xfId="0"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0" fontId="6" fillId="3" borderId="0" xfId="0" applyFont="1" applyFill="1" applyAlignment="1">
      <alignment horizontal="center" vertical="center" wrapText="1"/>
    </xf>
    <xf numFmtId="2" fontId="31" fillId="3" borderId="2" xfId="0" applyNumberFormat="1" applyFont="1" applyFill="1" applyBorder="1" applyAlignment="1">
      <alignment horizontal="center" vertical="center"/>
    </xf>
    <xf numFmtId="0" fontId="31" fillId="5" borderId="2" xfId="0" applyFont="1" applyFill="1" applyBorder="1" applyAlignment="1">
      <alignment horizontal="center" vertical="center" wrapText="1"/>
    </xf>
    <xf numFmtId="2" fontId="31" fillId="0" borderId="2" xfId="0" applyNumberFormat="1" applyFont="1" applyBorder="1" applyAlignment="1">
      <alignment horizontal="center" vertical="center" wrapText="1"/>
    </xf>
    <xf numFmtId="10" fontId="29" fillId="0" borderId="2" xfId="1" applyNumberFormat="1" applyFont="1" applyBorder="1" applyAlignment="1">
      <alignment horizontal="center" vertical="center" wrapText="1"/>
    </xf>
    <xf numFmtId="0" fontId="31" fillId="0" borderId="2" xfId="0" applyFont="1" applyBorder="1" applyAlignment="1">
      <alignment horizontal="center" vertical="center" wrapText="1"/>
    </xf>
    <xf numFmtId="9" fontId="3" fillId="3" borderId="0" xfId="0" applyNumberFormat="1" applyFont="1" applyFill="1" applyAlignment="1">
      <alignment horizontal="center" vertical="center" wrapText="1"/>
    </xf>
    <xf numFmtId="169" fontId="3" fillId="3" borderId="0" xfId="0" applyNumberFormat="1" applyFont="1" applyFill="1" applyAlignment="1">
      <alignment horizontal="center" vertical="center" wrapText="1"/>
    </xf>
    <xf numFmtId="164" fontId="31" fillId="3" borderId="2" xfId="2" applyFont="1" applyFill="1" applyBorder="1" applyAlignment="1">
      <alignment horizontal="right" vertical="center" wrapText="1"/>
    </xf>
    <xf numFmtId="164" fontId="6" fillId="3" borderId="2" xfId="2" applyFont="1" applyFill="1" applyBorder="1" applyAlignment="1">
      <alignment horizontal="center" vertical="center" wrapText="1"/>
    </xf>
    <xf numFmtId="164" fontId="6" fillId="3" borderId="2" xfId="2" applyFont="1" applyFill="1" applyBorder="1" applyAlignment="1">
      <alignment horizontal="center" vertical="center"/>
    </xf>
    <xf numFmtId="164" fontId="35" fillId="0" borderId="2" xfId="2" applyFont="1" applyBorder="1" applyAlignment="1">
      <alignment horizontal="center" vertical="center"/>
    </xf>
    <xf numFmtId="164" fontId="31" fillId="3" borderId="2" xfId="2" applyFont="1" applyFill="1" applyBorder="1" applyAlignment="1">
      <alignment horizontal="center" vertical="center"/>
    </xf>
    <xf numFmtId="164" fontId="3" fillId="0" borderId="2" xfId="2" applyFont="1" applyBorder="1" applyAlignment="1">
      <alignment horizontal="center" vertical="center" wrapText="1"/>
    </xf>
    <xf numFmtId="164" fontId="6" fillId="3" borderId="6" xfId="2" applyFont="1" applyFill="1" applyBorder="1" applyAlignment="1">
      <alignment horizontal="center" vertical="center" wrapText="1"/>
    </xf>
    <xf numFmtId="171" fontId="0" fillId="0" borderId="0" xfId="0" applyNumberFormat="1"/>
    <xf numFmtId="164" fontId="6" fillId="0" borderId="2" xfId="2" applyFont="1" applyBorder="1" applyAlignment="1">
      <alignment horizontal="center" vertical="center" wrapText="1"/>
    </xf>
    <xf numFmtId="1" fontId="0" fillId="0" borderId="2" xfId="0" applyNumberFormat="1" applyBorder="1" applyAlignment="1">
      <alignment horizontal="center" vertical="center"/>
    </xf>
    <xf numFmtId="0" fontId="12" fillId="3" borderId="0" xfId="0" applyFont="1" applyFill="1" applyAlignment="1">
      <alignment horizontal="justify" vertical="center" wrapText="1"/>
    </xf>
    <xf numFmtId="0" fontId="12" fillId="3" borderId="8" xfId="0" applyFont="1" applyFill="1" applyBorder="1" applyAlignment="1">
      <alignment horizontal="right" vertical="center" wrapText="1"/>
    </xf>
    <xf numFmtId="43" fontId="34" fillId="3" borderId="8" xfId="3" applyFont="1" applyFill="1" applyBorder="1" applyAlignment="1">
      <alignment horizontal="right" vertical="center" wrapText="1"/>
    </xf>
    <xf numFmtId="164" fontId="34" fillId="3" borderId="8" xfId="2" applyFont="1" applyFill="1" applyBorder="1" applyAlignment="1">
      <alignment horizontal="right" vertical="center" wrapText="1"/>
    </xf>
    <xf numFmtId="0" fontId="12" fillId="3" borderId="0" xfId="0" applyFont="1" applyFill="1" applyAlignment="1">
      <alignment horizontal="center" vertical="center" wrapText="1"/>
    </xf>
    <xf numFmtId="0" fontId="3" fillId="3" borderId="4" xfId="0" applyFont="1" applyFill="1" applyBorder="1" applyAlignment="1">
      <alignment vertical="center"/>
    </xf>
    <xf numFmtId="2" fontId="3" fillId="3" borderId="7" xfId="0" applyNumberFormat="1" applyFont="1" applyFill="1" applyBorder="1" applyAlignment="1">
      <alignment horizontal="right" vertical="center"/>
    </xf>
    <xf numFmtId="0" fontId="6" fillId="5" borderId="6" xfId="0" applyFont="1" applyFill="1" applyBorder="1" applyAlignment="1">
      <alignment horizontal="center" vertical="center" wrapText="1"/>
    </xf>
    <xf numFmtId="0" fontId="34" fillId="3" borderId="15" xfId="0" applyFont="1" applyFill="1" applyBorder="1" applyAlignment="1">
      <alignment horizontal="right" vertical="center" wrapText="1"/>
    </xf>
    <xf numFmtId="164" fontId="32" fillId="3" borderId="16" xfId="2" applyFont="1" applyFill="1" applyBorder="1" applyAlignment="1">
      <alignment horizontal="justify" vertical="center" wrapText="1"/>
    </xf>
    <xf numFmtId="10" fontId="3" fillId="12" borderId="14" xfId="0" applyNumberFormat="1" applyFont="1" applyFill="1" applyBorder="1" applyAlignment="1" applyProtection="1">
      <alignment horizontal="center" vertical="center"/>
      <protection locked="0"/>
    </xf>
    <xf numFmtId="164" fontId="34" fillId="14" borderId="14" xfId="2" applyFont="1" applyFill="1" applyBorder="1" applyAlignment="1" applyProtection="1">
      <alignment horizontal="justify" vertical="center" wrapText="1"/>
      <protection locked="0"/>
    </xf>
    <xf numFmtId="2" fontId="3" fillId="12" borderId="2" xfId="0" applyNumberFormat="1" applyFont="1" applyFill="1" applyBorder="1" applyAlignment="1" applyProtection="1">
      <alignment horizontal="center" vertical="center" wrapText="1"/>
      <protection locked="0"/>
    </xf>
    <xf numFmtId="10" fontId="3" fillId="12" borderId="2" xfId="0" applyNumberFormat="1" applyFont="1" applyFill="1" applyBorder="1" applyAlignment="1" applyProtection="1">
      <alignment horizontal="center" vertical="center"/>
      <protection locked="0"/>
    </xf>
    <xf numFmtId="164" fontId="6" fillId="12" borderId="14" xfId="2" applyFont="1" applyFill="1" applyBorder="1" applyAlignment="1" applyProtection="1">
      <alignment horizontal="right" vertical="center" wrapText="1"/>
      <protection locked="0"/>
    </xf>
    <xf numFmtId="0" fontId="12" fillId="3" borderId="8" xfId="0" applyFont="1" applyFill="1" applyBorder="1" applyAlignment="1">
      <alignment horizontal="justify" vertical="center" wrapText="1"/>
    </xf>
    <xf numFmtId="169" fontId="3" fillId="0" borderId="0" xfId="0" applyNumberFormat="1" applyFont="1" applyAlignment="1">
      <alignment vertical="center"/>
    </xf>
    <xf numFmtId="10" fontId="3" fillId="0" borderId="0" xfId="0" applyNumberFormat="1" applyFont="1" applyAlignment="1">
      <alignment vertical="center"/>
    </xf>
    <xf numFmtId="44" fontId="0" fillId="0" borderId="0" xfId="0" applyNumberFormat="1"/>
    <xf numFmtId="0" fontId="21" fillId="2" borderId="2" xfId="4" applyFont="1" applyFill="1" applyBorder="1" applyAlignment="1">
      <alignment horizontal="center" vertical="center" wrapText="1"/>
    </xf>
    <xf numFmtId="172" fontId="21" fillId="2" borderId="2" xfId="5" applyNumberFormat="1" applyFont="1" applyFill="1" applyBorder="1" applyAlignment="1" applyProtection="1">
      <alignment horizontal="center" vertical="center" wrapText="1"/>
      <protection locked="0"/>
    </xf>
    <xf numFmtId="0" fontId="22" fillId="3" borderId="0" xfId="4" applyFont="1" applyFill="1"/>
    <xf numFmtId="170" fontId="0" fillId="0" borderId="0" xfId="0" applyNumberFormat="1"/>
    <xf numFmtId="0" fontId="20" fillId="3" borderId="2" xfId="4" applyFont="1" applyFill="1" applyBorder="1" applyAlignment="1">
      <alignment horizontal="left" vertical="center" wrapText="1"/>
    </xf>
    <xf numFmtId="0" fontId="22" fillId="3" borderId="2" xfId="4" applyFont="1" applyFill="1" applyBorder="1" applyAlignment="1">
      <alignment horizontal="center" vertical="center" wrapText="1"/>
    </xf>
    <xf numFmtId="169" fontId="22" fillId="3" borderId="2" xfId="4" applyNumberFormat="1" applyFont="1" applyFill="1" applyBorder="1" applyAlignment="1">
      <alignment horizontal="center" vertical="center" wrapText="1"/>
    </xf>
    <xf numFmtId="0" fontId="6" fillId="15" borderId="2" xfId="0" applyFont="1" applyFill="1" applyBorder="1" applyAlignment="1">
      <alignment horizontal="center" vertical="center" wrapText="1"/>
    </xf>
    <xf numFmtId="164" fontId="3" fillId="3" borderId="2" xfId="2" applyFont="1" applyFill="1" applyBorder="1" applyAlignment="1">
      <alignment vertical="center" wrapText="1"/>
    </xf>
    <xf numFmtId="0" fontId="3" fillId="3" borderId="4" xfId="0" applyFont="1" applyFill="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left" vertical="center"/>
    </xf>
    <xf numFmtId="170" fontId="20" fillId="0" borderId="0" xfId="0" applyNumberFormat="1" applyFont="1" applyAlignment="1">
      <alignment horizontal="center" vertical="center"/>
    </xf>
    <xf numFmtId="0" fontId="0" fillId="0" borderId="0" xfId="0" applyAlignment="1">
      <alignment horizontal="center" vertical="center"/>
    </xf>
    <xf numFmtId="0" fontId="4" fillId="2" borderId="6" xfId="0" applyFont="1" applyFill="1" applyBorder="1" applyAlignment="1">
      <alignment horizontal="center" vertical="center" wrapText="1"/>
    </xf>
    <xf numFmtId="0" fontId="4" fillId="0" borderId="2" xfId="0" applyFont="1" applyBorder="1" applyAlignment="1">
      <alignment horizontal="right" vertical="center" wrapText="1"/>
    </xf>
    <xf numFmtId="0" fontId="44" fillId="0" borderId="0" xfId="0" applyFont="1" applyAlignment="1">
      <alignment horizontal="center" vertical="center"/>
    </xf>
    <xf numFmtId="1" fontId="0" fillId="0" borderId="0" xfId="0" applyNumberFormat="1" applyAlignment="1">
      <alignment horizontal="center" vertical="center"/>
    </xf>
    <xf numFmtId="170" fontId="0" fillId="0" borderId="2" xfId="0" applyNumberFormat="1" applyBorder="1" applyAlignment="1">
      <alignment horizontal="center"/>
    </xf>
    <xf numFmtId="0" fontId="4" fillId="2" borderId="2" xfId="0" applyFont="1" applyFill="1" applyBorder="1" applyAlignment="1">
      <alignment horizontal="center" vertical="center" wrapText="1"/>
    </xf>
    <xf numFmtId="0" fontId="12" fillId="17" borderId="0" xfId="0" applyFont="1" applyFill="1" applyAlignment="1">
      <alignment vertical="center"/>
    </xf>
    <xf numFmtId="43" fontId="0" fillId="0" borderId="0" xfId="3" applyFont="1"/>
    <xf numFmtId="43" fontId="0" fillId="0" borderId="0" xfId="0" applyNumberFormat="1"/>
    <xf numFmtId="169" fontId="21" fillId="2" borderId="2" xfId="4" applyNumberFormat="1" applyFont="1" applyFill="1" applyBorder="1" applyAlignment="1">
      <alignment horizontal="center" vertical="center" wrapText="1"/>
    </xf>
    <xf numFmtId="1" fontId="35" fillId="15" borderId="2" xfId="0" applyNumberFormat="1" applyFont="1" applyFill="1" applyBorder="1" applyAlignment="1">
      <alignment horizontal="center" vertical="center" wrapText="1"/>
    </xf>
    <xf numFmtId="14" fontId="3" fillId="15" borderId="2" xfId="0" applyNumberFormat="1" applyFont="1" applyFill="1" applyBorder="1" applyAlignment="1" applyProtection="1">
      <alignment horizontal="center" vertical="center" wrapText="1"/>
      <protection locked="0"/>
    </xf>
    <xf numFmtId="2" fontId="6" fillId="15" borderId="4" xfId="2" applyNumberFormat="1" applyFont="1" applyFill="1" applyBorder="1" applyAlignment="1" applyProtection="1">
      <alignment horizontal="center" vertical="center" wrapText="1"/>
      <protection locked="0"/>
    </xf>
    <xf numFmtId="2" fontId="6" fillId="15" borderId="4" xfId="0" applyNumberFormat="1" applyFont="1" applyFill="1" applyBorder="1" applyAlignment="1" applyProtection="1">
      <alignment horizontal="center" vertical="center" wrapText="1"/>
      <protection locked="0"/>
    </xf>
    <xf numFmtId="2" fontId="6" fillId="15" borderId="2" xfId="0" applyNumberFormat="1" applyFont="1" applyFill="1" applyBorder="1" applyAlignment="1">
      <alignment horizontal="center" vertical="center" wrapText="1"/>
    </xf>
    <xf numFmtId="0" fontId="6" fillId="15" borderId="4" xfId="1" applyNumberFormat="1" applyFont="1" applyFill="1" applyBorder="1" applyAlignment="1" applyProtection="1">
      <alignment horizontal="center" vertical="center" wrapText="1"/>
      <protection locked="0"/>
    </xf>
    <xf numFmtId="43" fontId="45" fillId="2" borderId="2" xfId="3" applyFont="1" applyFill="1" applyBorder="1" applyAlignment="1">
      <alignment horizontal="center" vertical="center" wrapText="1"/>
    </xf>
    <xf numFmtId="43" fontId="44" fillId="0" borderId="2" xfId="3" applyFont="1" applyBorder="1"/>
    <xf numFmtId="174" fontId="32" fillId="3" borderId="0" xfId="1" applyNumberFormat="1" applyFont="1" applyFill="1" applyBorder="1" applyAlignment="1">
      <alignment horizontal="center" vertical="center" wrapText="1"/>
    </xf>
    <xf numFmtId="0" fontId="46" fillId="8" borderId="2" xfId="4" applyFont="1" applyFill="1" applyBorder="1" applyAlignment="1">
      <alignment horizontal="center" vertical="center" wrapText="1"/>
    </xf>
    <xf numFmtId="0" fontId="46" fillId="6" borderId="2" xfId="4" applyFont="1" applyFill="1" applyBorder="1" applyAlignment="1">
      <alignment horizontal="center" vertical="center" wrapText="1"/>
    </xf>
    <xf numFmtId="169" fontId="23" fillId="3" borderId="2" xfId="4" applyNumberFormat="1" applyFont="1" applyFill="1" applyBorder="1" applyAlignment="1">
      <alignment horizontal="center" vertical="center" wrapText="1"/>
    </xf>
    <xf numFmtId="169" fontId="21" fillId="2" borderId="2" xfId="4" applyNumberFormat="1" applyFont="1" applyFill="1" applyBorder="1" applyAlignment="1">
      <alignment horizontal="center" vertical="center" wrapText="1"/>
    </xf>
    <xf numFmtId="0" fontId="21" fillId="10" borderId="4"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21" fillId="10" borderId="7" xfId="4" applyFont="1" applyFill="1" applyBorder="1" applyAlignment="1">
      <alignment horizontal="center" vertical="center" wrapText="1"/>
    </xf>
    <xf numFmtId="0" fontId="17" fillId="3" borderId="5" xfId="0" applyFont="1" applyFill="1" applyBorder="1" applyAlignment="1">
      <alignment horizontal="justify" vertical="center" wrapText="1"/>
    </xf>
    <xf numFmtId="0" fontId="6" fillId="3" borderId="2" xfId="0" applyFont="1" applyFill="1" applyBorder="1" applyAlignment="1">
      <alignment horizontal="center" vertical="center" wrapText="1"/>
    </xf>
    <xf numFmtId="0" fontId="6" fillId="10" borderId="3" xfId="0" applyFont="1" applyFill="1" applyBorder="1" applyAlignment="1">
      <alignment horizontal="center" vertical="center"/>
    </xf>
    <xf numFmtId="0" fontId="4" fillId="0" borderId="0" xfId="0" applyFont="1" applyAlignment="1">
      <alignment horizontal="center" wrapText="1"/>
    </xf>
    <xf numFmtId="0" fontId="4" fillId="0" borderId="1" xfId="0" applyFont="1" applyBorder="1" applyAlignment="1">
      <alignment horizontal="center" wrapText="1"/>
    </xf>
    <xf numFmtId="0" fontId="31" fillId="11" borderId="3" xfId="0" applyFont="1" applyFill="1" applyBorder="1" applyAlignment="1">
      <alignment horizontal="center" vertical="center"/>
    </xf>
    <xf numFmtId="0" fontId="6" fillId="11" borderId="3" xfId="0" applyFont="1" applyFill="1" applyBorder="1" applyAlignment="1">
      <alignment horizontal="center" vertical="center"/>
    </xf>
    <xf numFmtId="0" fontId="48" fillId="18" borderId="5" xfId="0" applyFont="1" applyFill="1" applyBorder="1" applyAlignment="1">
      <alignment horizontal="justify" vertical="center" wrapText="1"/>
    </xf>
    <xf numFmtId="0" fontId="48" fillId="18" borderId="0" xfId="0" applyFont="1" applyFill="1" applyAlignment="1">
      <alignment horizontal="justify" vertical="center" wrapText="1"/>
    </xf>
    <xf numFmtId="0" fontId="49" fillId="19" borderId="0" xfId="0" applyFont="1" applyFill="1" applyAlignment="1">
      <alignment horizontal="left" vertical="center" wrapText="1"/>
    </xf>
    <xf numFmtId="0" fontId="12" fillId="3" borderId="5" xfId="0" applyFont="1" applyFill="1" applyBorder="1" applyAlignment="1">
      <alignment horizontal="justify" vertical="center" wrapText="1"/>
    </xf>
    <xf numFmtId="0" fontId="34" fillId="3" borderId="5" xfId="0" applyFont="1" applyFill="1" applyBorder="1" applyAlignment="1">
      <alignment horizontal="justify" vertical="center" wrapText="1"/>
    </xf>
    <xf numFmtId="0" fontId="34" fillId="3" borderId="0" xfId="0" applyFont="1" applyFill="1" applyAlignment="1">
      <alignment horizontal="justify" vertical="center" wrapText="1"/>
    </xf>
    <xf numFmtId="0" fontId="31" fillId="0" borderId="2" xfId="0" applyFont="1" applyBorder="1" applyAlignment="1">
      <alignment horizontal="center" vertical="center"/>
    </xf>
    <xf numFmtId="0" fontId="34" fillId="3" borderId="8"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5"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6" fillId="5" borderId="4" xfId="0" applyFont="1" applyFill="1" applyBorder="1" applyAlignment="1">
      <alignment horizontal="center" vertical="center"/>
    </xf>
    <xf numFmtId="0" fontId="6" fillId="5" borderId="7" xfId="0" applyFont="1" applyFill="1" applyBorder="1" applyAlignment="1">
      <alignment horizontal="center" vertical="center"/>
    </xf>
    <xf numFmtId="0" fontId="8" fillId="3" borderId="4" xfId="0" applyFont="1" applyFill="1" applyBorder="1" applyAlignment="1">
      <alignment horizontal="left" vertical="center"/>
    </xf>
    <xf numFmtId="0" fontId="8" fillId="3" borderId="7" xfId="0" applyFont="1" applyFill="1" applyBorder="1" applyAlignment="1">
      <alignment horizontal="left" vertical="center"/>
    </xf>
    <xf numFmtId="0" fontId="33" fillId="3" borderId="2" xfId="0" applyFont="1" applyFill="1" applyBorder="1" applyAlignment="1">
      <alignment horizontal="left" vertical="center" wrapText="1"/>
    </xf>
    <xf numFmtId="0" fontId="32" fillId="3" borderId="0" xfId="0" applyFont="1" applyFill="1" applyAlignment="1">
      <alignment horizontal="right" vertical="center" wrapText="1"/>
    </xf>
    <xf numFmtId="0" fontId="14" fillId="5" borderId="4"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7" xfId="0" applyFont="1" applyFill="1" applyBorder="1" applyAlignment="1">
      <alignment horizontal="center" vertical="center"/>
    </xf>
    <xf numFmtId="0" fontId="13" fillId="0" borderId="0" xfId="0" applyFont="1" applyAlignment="1">
      <alignment horizontal="left" vertical="center" wrapText="1"/>
    </xf>
    <xf numFmtId="0" fontId="33" fillId="3" borderId="4" xfId="0" applyFont="1" applyFill="1" applyBorder="1" applyAlignment="1">
      <alignment horizontal="left" vertical="center"/>
    </xf>
    <xf numFmtId="0" fontId="14" fillId="5" borderId="2" xfId="0" applyFont="1" applyFill="1" applyBorder="1" applyAlignment="1">
      <alignment horizontal="center" vertical="center"/>
    </xf>
    <xf numFmtId="0" fontId="8" fillId="3" borderId="2" xfId="0" applyFont="1" applyFill="1" applyBorder="1" applyAlignment="1">
      <alignment horizontal="left" vertical="center"/>
    </xf>
    <xf numFmtId="0" fontId="14" fillId="0" borderId="4" xfId="0" applyFont="1" applyBorder="1" applyAlignment="1">
      <alignment horizontal="center" vertical="center"/>
    </xf>
    <xf numFmtId="0" fontId="14" fillId="0" borderId="13" xfId="0" applyFont="1" applyBorder="1" applyAlignment="1">
      <alignment horizontal="center" vertical="center"/>
    </xf>
    <xf numFmtId="0" fontId="14" fillId="0" borderId="7" xfId="0" applyFont="1" applyBorder="1" applyAlignment="1">
      <alignment horizontal="center" vertical="center"/>
    </xf>
    <xf numFmtId="0" fontId="14" fillId="5"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29" fillId="3"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32" fillId="3" borderId="2" xfId="0" applyFont="1" applyFill="1" applyBorder="1" applyAlignment="1">
      <alignment horizontal="right" vertical="center" wrapText="1"/>
    </xf>
    <xf numFmtId="0" fontId="34" fillId="3" borderId="5"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0" xfId="0" applyFont="1" applyFill="1" applyAlignment="1">
      <alignment horizontal="left" vertical="center" wrapText="1"/>
    </xf>
    <xf numFmtId="0" fontId="3" fillId="0" borderId="2" xfId="0" applyFont="1" applyBorder="1" applyAlignment="1">
      <alignment horizontal="left" vertical="center" wrapText="1"/>
    </xf>
    <xf numFmtId="0" fontId="29" fillId="0" borderId="2" xfId="0" applyFont="1" applyBorder="1" applyAlignment="1">
      <alignment horizontal="left" vertical="center" wrapText="1"/>
    </xf>
    <xf numFmtId="0" fontId="6" fillId="0" borderId="2" xfId="0" applyFont="1" applyBorder="1" applyAlignment="1">
      <alignment horizontal="center" vertical="center"/>
    </xf>
    <xf numFmtId="0" fontId="28" fillId="3" borderId="5" xfId="0" applyFont="1" applyFill="1" applyBorder="1" applyAlignment="1">
      <alignment horizontal="left" vertical="center" wrapText="1"/>
    </xf>
    <xf numFmtId="0" fontId="36" fillId="6" borderId="3" xfId="0" applyFont="1" applyFill="1" applyBorder="1" applyAlignment="1">
      <alignment horizontal="center" vertical="center"/>
    </xf>
    <xf numFmtId="0" fontId="6" fillId="15" borderId="4"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0" borderId="0" xfId="0" applyFont="1" applyAlignment="1">
      <alignment horizontal="left" vertical="center" wrapText="1"/>
    </xf>
    <xf numFmtId="0" fontId="6" fillId="0" borderId="16" xfId="0" applyFont="1" applyBorder="1" applyAlignment="1">
      <alignment horizontal="left" vertical="center"/>
    </xf>
    <xf numFmtId="0" fontId="6" fillId="6" borderId="3" xfId="0" applyFont="1" applyFill="1" applyBorder="1" applyAlignment="1">
      <alignment horizontal="center" vertical="center"/>
    </xf>
    <xf numFmtId="0" fontId="6" fillId="5" borderId="2" xfId="0" applyFont="1" applyFill="1" applyBorder="1" applyAlignment="1">
      <alignment horizontal="center" vertical="center"/>
    </xf>
    <xf numFmtId="0" fontId="6" fillId="15" borderId="2" xfId="0" applyFont="1" applyFill="1" applyBorder="1" applyAlignment="1">
      <alignment horizontal="center" vertical="center" wrapText="1"/>
    </xf>
    <xf numFmtId="166" fontId="6" fillId="13" borderId="2" xfId="0" applyNumberFormat="1" applyFont="1" applyFill="1" applyBorder="1" applyAlignment="1">
      <alignment horizontal="center" vertical="center" wrapText="1"/>
    </xf>
    <xf numFmtId="0" fontId="12" fillId="1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0" fillId="17" borderId="5" xfId="0" applyFont="1" applyFill="1" applyBorder="1" applyAlignment="1">
      <alignment horizontal="left" vertical="center" wrapText="1"/>
    </xf>
    <xf numFmtId="0" fontId="10" fillId="0" borderId="5" xfId="0" applyFont="1" applyBorder="1" applyAlignment="1">
      <alignment horizontal="left" vertical="center" wrapText="1"/>
    </xf>
    <xf numFmtId="0" fontId="6"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9" xfId="0" applyFont="1" applyFill="1" applyBorder="1" applyAlignment="1">
      <alignment horizontal="center" vertical="center"/>
    </xf>
    <xf numFmtId="0" fontId="35" fillId="0" borderId="2" xfId="0" applyFont="1" applyBorder="1" applyAlignment="1">
      <alignment horizontal="center" vertical="center" wrapText="1"/>
    </xf>
    <xf numFmtId="1" fontId="6" fillId="15" borderId="4" xfId="0" applyNumberFormat="1" applyFont="1" applyFill="1" applyBorder="1" applyAlignment="1">
      <alignment horizontal="right" vertical="center" wrapText="1"/>
    </xf>
    <xf numFmtId="1" fontId="6" fillId="15" borderId="7" xfId="0" applyNumberFormat="1" applyFont="1" applyFill="1" applyBorder="1" applyAlignment="1">
      <alignment horizontal="right" vertical="center" wrapText="1"/>
    </xf>
    <xf numFmtId="0" fontId="32" fillId="0" borderId="5" xfId="0" applyFont="1" applyBorder="1" applyAlignment="1">
      <alignment horizontal="left" vertical="center" wrapText="1"/>
    </xf>
    <xf numFmtId="0" fontId="17" fillId="0" borderId="5" xfId="0" applyFont="1" applyBorder="1" applyAlignment="1">
      <alignment horizontal="left" vertical="center" wrapText="1"/>
    </xf>
    <xf numFmtId="0" fontId="6" fillId="6" borderId="3" xfId="0" applyFont="1" applyFill="1" applyBorder="1" applyAlignment="1">
      <alignment horizontal="center" vertical="center" wrapText="1"/>
    </xf>
    <xf numFmtId="0" fontId="17" fillId="0" borderId="5" xfId="0" applyFont="1" applyBorder="1" applyAlignment="1">
      <alignment horizontal="left" vertical="center"/>
    </xf>
    <xf numFmtId="0" fontId="17" fillId="0" borderId="0" xfId="0" applyFont="1" applyAlignment="1">
      <alignment horizontal="left" vertical="center" wrapText="1"/>
    </xf>
    <xf numFmtId="0" fontId="18" fillId="3" borderId="0" xfId="0" applyFont="1" applyFill="1" applyAlignment="1">
      <alignment horizontal="left" vertical="center"/>
    </xf>
    <xf numFmtId="0" fontId="17" fillId="0" borderId="0" xfId="0" applyFont="1" applyAlignment="1">
      <alignment horizontal="left" vertical="center"/>
    </xf>
    <xf numFmtId="0" fontId="32" fillId="0" borderId="0" xfId="0" applyFont="1" applyAlignment="1">
      <alignment horizontal="left" vertical="center"/>
    </xf>
    <xf numFmtId="0" fontId="17" fillId="3" borderId="5" xfId="0" applyFont="1" applyFill="1" applyBorder="1" applyAlignment="1">
      <alignment horizontal="left" vertical="center"/>
    </xf>
    <xf numFmtId="0" fontId="34" fillId="3" borderId="2" xfId="0" applyFont="1" applyFill="1" applyBorder="1" applyAlignment="1">
      <alignment horizontal="right" vertical="center" wrapText="1"/>
    </xf>
    <xf numFmtId="0" fontId="12" fillId="3" borderId="2" xfId="0" applyFont="1" applyFill="1" applyBorder="1" applyAlignment="1">
      <alignment horizontal="right" vertical="center" wrapText="1"/>
    </xf>
    <xf numFmtId="14" fontId="6" fillId="15" borderId="4" xfId="0" applyNumberFormat="1" applyFont="1" applyFill="1" applyBorder="1" applyAlignment="1">
      <alignment horizontal="right" vertical="center" wrapText="1"/>
    </xf>
    <xf numFmtId="14" fontId="6" fillId="15" borderId="7" xfId="0" applyNumberFormat="1" applyFont="1" applyFill="1" applyBorder="1" applyAlignment="1">
      <alignment horizontal="right" vertical="center" wrapText="1"/>
    </xf>
    <xf numFmtId="0" fontId="27" fillId="0" borderId="17" xfId="0" applyFont="1" applyBorder="1" applyAlignment="1">
      <alignment horizontal="center" wrapText="1"/>
    </xf>
    <xf numFmtId="0" fontId="27" fillId="0" borderId="15" xfId="0" applyFont="1" applyBorder="1" applyAlignment="1">
      <alignment horizontal="center" wrapText="1"/>
    </xf>
    <xf numFmtId="0" fontId="27" fillId="0" borderId="18" xfId="0" applyFont="1" applyBorder="1" applyAlignment="1">
      <alignment horizontal="center" wrapText="1"/>
    </xf>
    <xf numFmtId="0" fontId="44" fillId="0" borderId="2" xfId="0" applyFont="1" applyBorder="1" applyAlignment="1">
      <alignment horizontal="center" vertical="center"/>
    </xf>
    <xf numFmtId="0" fontId="4" fillId="2" borderId="2" xfId="0" applyFont="1" applyFill="1" applyBorder="1" applyAlignment="1">
      <alignment horizontal="center" vertical="center"/>
    </xf>
    <xf numFmtId="0" fontId="4" fillId="0" borderId="4" xfId="0" applyFont="1" applyBorder="1" applyAlignment="1">
      <alignment horizontal="center" vertical="center"/>
    </xf>
    <xf numFmtId="0" fontId="4" fillId="0" borderId="13" xfId="0" applyFont="1" applyBorder="1" applyAlignment="1">
      <alignment horizontal="center" vertical="center"/>
    </xf>
    <xf numFmtId="0" fontId="4" fillId="0" borderId="7" xfId="0" applyFont="1" applyBorder="1" applyAlignment="1">
      <alignment horizontal="center" vertical="center"/>
    </xf>
    <xf numFmtId="164" fontId="45" fillId="0" borderId="4" xfId="2" applyFont="1" applyBorder="1" applyAlignment="1">
      <alignment horizontal="center" vertical="center"/>
    </xf>
    <xf numFmtId="164" fontId="45" fillId="0" borderId="13" xfId="2" applyFont="1" applyBorder="1" applyAlignment="1">
      <alignment horizontal="center" vertical="center"/>
    </xf>
    <xf numFmtId="164" fontId="45" fillId="0" borderId="7" xfId="2" applyFont="1" applyBorder="1" applyAlignment="1">
      <alignment horizontal="center" vertical="center"/>
    </xf>
    <xf numFmtId="164" fontId="4" fillId="0" borderId="2" xfId="2" applyFont="1" applyBorder="1" applyAlignment="1">
      <alignment horizontal="center" vertical="center"/>
    </xf>
    <xf numFmtId="0" fontId="4" fillId="9" borderId="19" xfId="0" applyFont="1" applyFill="1" applyBorder="1" applyAlignment="1">
      <alignment horizontal="center" vertical="center" wrapText="1"/>
    </xf>
    <xf numFmtId="0" fontId="4" fillId="9" borderId="1" xfId="0" applyFont="1" applyFill="1" applyBorder="1" applyAlignment="1">
      <alignment horizontal="center" vertical="center" wrapText="1"/>
    </xf>
  </cellXfs>
  <cellStyles count="28">
    <cellStyle name="Bom 2" xfId="9"/>
    <cellStyle name="Bom 2 2" xfId="20"/>
    <cellStyle name="Moeda" xfId="2" builtinId="4"/>
    <cellStyle name="Moeda 2" xfId="16"/>
    <cellStyle name="Moeda 4" xfId="5"/>
    <cellStyle name="Normal" xfId="0" builtinId="0"/>
    <cellStyle name="Normal 2" xfId="8"/>
    <cellStyle name="Normal 2 2" xfId="10"/>
    <cellStyle name="Normal 2 2 2" xfId="21"/>
    <cellStyle name="Normal 2 3" xfId="19"/>
    <cellStyle name="Normal 3" xfId="11"/>
    <cellStyle name="Normal 3 2" xfId="22"/>
    <cellStyle name="Normal 4" xfId="12"/>
    <cellStyle name="Normal 4 2" xfId="23"/>
    <cellStyle name="Normal 5" xfId="6"/>
    <cellStyle name="Normal 5 2" xfId="26"/>
    <cellStyle name="Normal 6" xfId="14"/>
    <cellStyle name="Normal 6 2" xfId="24"/>
    <cellStyle name="Normal 7" xfId="4"/>
    <cellStyle name="Normal 7 2" xfId="25"/>
    <cellStyle name="Normal 8" xfId="13"/>
    <cellStyle name="Porcentagem" xfId="1" builtinId="5"/>
    <cellStyle name="Porcentagem 2" xfId="15"/>
    <cellStyle name="Separador de milhares 2" xfId="7"/>
    <cellStyle name="Separador de milhares 2 2" xfId="27"/>
    <cellStyle name="Separador de milhares 3" xfId="17"/>
    <cellStyle name="Separador de milhares 4" xfId="18"/>
    <cellStyle name="Vírgula" xfId="3" builtin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5E8AC7"/>
      <rgbColor rgb="FF7DA7D8"/>
      <rgbColor rgb="FFED1C24"/>
      <rgbColor rgb="FFFFFFCC"/>
      <rgbColor rgb="FFCCFFFF"/>
      <rgbColor rgb="FF660066"/>
      <rgbColor rgb="FFFF8080"/>
      <rgbColor rgb="FF1B75BC"/>
      <rgbColor rgb="FFC6D9F0"/>
      <rgbColor rgb="FF000080"/>
      <rgbColor rgb="FFFF00FF"/>
      <rgbColor rgb="FFFFFF00"/>
      <rgbColor rgb="FF00FFFF"/>
      <rgbColor rgb="FF800080"/>
      <rgbColor rgb="FF800000"/>
      <rgbColor rgb="FF008080"/>
      <rgbColor rgb="FF0000FF"/>
      <rgbColor rgb="FF00CCFF"/>
      <rgbColor rgb="FFCCFFFF"/>
      <rgbColor rgb="FFCCFFCC"/>
      <rgbColor rgb="FFFFFF99"/>
      <rgbColor rgb="FFADC5E7"/>
      <rgbColor rgb="FFFF99CC"/>
      <rgbColor rgb="FFCC99FF"/>
      <rgbColor rgb="FFCCCCCC"/>
      <rgbColor rgb="FF3366FF"/>
      <rgbColor rgb="FF33CCCC"/>
      <rgbColor rgb="FF99CC00"/>
      <rgbColor rgb="FFFFCC00"/>
      <rgbColor rgb="FFFF9900"/>
      <rgbColor rgb="FFEF413D"/>
      <rgbColor rgb="FF666699"/>
      <rgbColor rgb="FF969696"/>
      <rgbColor rgb="FF003366"/>
      <rgbColor rgb="FF339966"/>
      <rgbColor rgb="FF003300"/>
      <rgbColor rgb="FF333300"/>
      <rgbColor rgb="FFCE181E"/>
      <rgbColor rgb="FFFF3333"/>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1775460</xdr:colOff>
      <xdr:row>14</xdr:row>
      <xdr:rowOff>0</xdr:rowOff>
    </xdr:to>
    <xdr:sp macro="" textlink="">
      <xdr:nvSpPr>
        <xdr:cNvPr id="2078" name="shapetype_202" hidden="1">
          <a:extLst>
            <a:ext uri="{FF2B5EF4-FFF2-40B4-BE49-F238E27FC236}">
              <a16:creationId xmlns="" xmlns:a16="http://schemas.microsoft.com/office/drawing/2014/main" id="{00000000-0008-0000-0600-00001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6" name="Text Box 28" hidden="1">
          <a:extLst>
            <a:ext uri="{FF2B5EF4-FFF2-40B4-BE49-F238E27FC236}">
              <a16:creationId xmlns="" xmlns:a16="http://schemas.microsoft.com/office/drawing/2014/main" id="{00000000-0008-0000-0600-00001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4" name="Text Box 26" hidden="1">
          <a:extLst>
            <a:ext uri="{FF2B5EF4-FFF2-40B4-BE49-F238E27FC236}">
              <a16:creationId xmlns="" xmlns:a16="http://schemas.microsoft.com/office/drawing/2014/main" id="{00000000-0008-0000-0600-00001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2" name="Text Box 24" hidden="1">
          <a:extLst>
            <a:ext uri="{FF2B5EF4-FFF2-40B4-BE49-F238E27FC236}">
              <a16:creationId xmlns="" xmlns:a16="http://schemas.microsoft.com/office/drawing/2014/main" id="{00000000-0008-0000-0600-00001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70" name="Text Box 22" hidden="1">
          <a:extLst>
            <a:ext uri="{FF2B5EF4-FFF2-40B4-BE49-F238E27FC236}">
              <a16:creationId xmlns="" xmlns:a16="http://schemas.microsoft.com/office/drawing/2014/main" id="{00000000-0008-0000-0600-00001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8" name="Text Box 20" hidden="1">
          <a:extLst>
            <a:ext uri="{FF2B5EF4-FFF2-40B4-BE49-F238E27FC236}">
              <a16:creationId xmlns="" xmlns:a16="http://schemas.microsoft.com/office/drawing/2014/main" id="{00000000-0008-0000-0600-00001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6" name="Text Box 18" hidden="1">
          <a:extLst>
            <a:ext uri="{FF2B5EF4-FFF2-40B4-BE49-F238E27FC236}">
              <a16:creationId xmlns="" xmlns:a16="http://schemas.microsoft.com/office/drawing/2014/main" id="{00000000-0008-0000-0600-00001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4" name="Text Box 16" hidden="1">
          <a:extLst>
            <a:ext uri="{FF2B5EF4-FFF2-40B4-BE49-F238E27FC236}">
              <a16:creationId xmlns="" xmlns:a16="http://schemas.microsoft.com/office/drawing/2014/main" id="{00000000-0008-0000-0600-00001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2" name="Text Box 14" hidden="1">
          <a:extLst>
            <a:ext uri="{FF2B5EF4-FFF2-40B4-BE49-F238E27FC236}">
              <a16:creationId xmlns="" xmlns:a16="http://schemas.microsoft.com/office/drawing/2014/main" id="{00000000-0008-0000-0600-00000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60" name="Text Box 12" hidden="1">
          <a:extLst>
            <a:ext uri="{FF2B5EF4-FFF2-40B4-BE49-F238E27FC236}">
              <a16:creationId xmlns="" xmlns:a16="http://schemas.microsoft.com/office/drawing/2014/main" id="{00000000-0008-0000-0600-00000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8" name="Text Box 10" hidden="1">
          <a:extLst>
            <a:ext uri="{FF2B5EF4-FFF2-40B4-BE49-F238E27FC236}">
              <a16:creationId xmlns="" xmlns:a16="http://schemas.microsoft.com/office/drawing/2014/main" id="{00000000-0008-0000-0600-00000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6" name="Text Box 8" hidden="1">
          <a:extLst>
            <a:ext uri="{FF2B5EF4-FFF2-40B4-BE49-F238E27FC236}">
              <a16:creationId xmlns="" xmlns:a16="http://schemas.microsoft.com/office/drawing/2014/main" id="{00000000-0008-0000-0600-00000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4" name="Text Box 6" hidden="1">
          <a:extLst>
            <a:ext uri="{FF2B5EF4-FFF2-40B4-BE49-F238E27FC236}">
              <a16:creationId xmlns="" xmlns:a16="http://schemas.microsoft.com/office/drawing/2014/main" id="{00000000-0008-0000-0600-00000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2" name="Text Box 4" hidden="1">
          <a:extLst>
            <a:ext uri="{FF2B5EF4-FFF2-40B4-BE49-F238E27FC236}">
              <a16:creationId xmlns="" xmlns:a16="http://schemas.microsoft.com/office/drawing/2014/main" id="{00000000-0008-0000-0600-00000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14</xdr:row>
      <xdr:rowOff>0</xdr:rowOff>
    </xdr:to>
    <xdr:sp macro="" textlink="">
      <xdr:nvSpPr>
        <xdr:cNvPr id="2050" name="Text Box 2" hidden="1">
          <a:extLst>
            <a:ext uri="{FF2B5EF4-FFF2-40B4-BE49-F238E27FC236}">
              <a16:creationId xmlns="" xmlns:a16="http://schemas.microsoft.com/office/drawing/2014/main" id="{00000000-0008-0000-06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8</xdr:col>
      <xdr:colOff>220579</xdr:colOff>
      <xdr:row>10</xdr:row>
      <xdr:rowOff>60159</xdr:rowOff>
    </xdr:from>
    <xdr:to>
      <xdr:col>14</xdr:col>
      <xdr:colOff>453191</xdr:colOff>
      <xdr:row>14</xdr:row>
      <xdr:rowOff>0</xdr:rowOff>
    </xdr:to>
    <xdr:sp macro="" textlink="">
      <xdr:nvSpPr>
        <xdr:cNvPr id="20" name="CaixaDeTexto 19">
          <a:extLst>
            <a:ext uri="{FF2B5EF4-FFF2-40B4-BE49-F238E27FC236}">
              <a16:creationId xmlns="" xmlns:a16="http://schemas.microsoft.com/office/drawing/2014/main" id="{00000000-0008-0000-0600-000014000000}"/>
            </a:ext>
          </a:extLst>
        </xdr:cNvPr>
        <xdr:cNvSpPr txBox="1"/>
      </xdr:nvSpPr>
      <xdr:spPr>
        <a:xfrm>
          <a:off x="10758237" y="7930817"/>
          <a:ext cx="3661612" cy="2005263"/>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000" b="1"/>
            <a:t>Inserir aqui os valores unitários para cada</a:t>
          </a:r>
          <a:r>
            <a:rPr lang="pt-BR" sz="2000" b="1" baseline="0"/>
            <a:t> um dos itens</a:t>
          </a:r>
        </a:p>
        <a:p>
          <a:pPr algn="ctr"/>
          <a:r>
            <a:rPr lang="pt-BR" sz="2000" b="1" baseline="0"/>
            <a:t>Todos as demais células serão calculadas automaticamente</a:t>
          </a:r>
          <a:endParaRPr lang="pt-BR" sz="2000" b="1"/>
        </a:p>
      </xdr:txBody>
    </xdr:sp>
    <xdr:clientData/>
  </xdr:twoCellAnchor>
  <xdr:twoCellAnchor>
    <xdr:from>
      <xdr:col>5</xdr:col>
      <xdr:colOff>1213184</xdr:colOff>
      <xdr:row>12</xdr:row>
      <xdr:rowOff>471237</xdr:rowOff>
    </xdr:from>
    <xdr:to>
      <xdr:col>8</xdr:col>
      <xdr:colOff>310815</xdr:colOff>
      <xdr:row>13</xdr:row>
      <xdr:rowOff>4009</xdr:rowOff>
    </xdr:to>
    <xdr:cxnSp macro="">
      <xdr:nvCxnSpPr>
        <xdr:cNvPr id="22" name="Conector de seta reta 21">
          <a:extLst>
            <a:ext uri="{FF2B5EF4-FFF2-40B4-BE49-F238E27FC236}">
              <a16:creationId xmlns="" xmlns:a16="http://schemas.microsoft.com/office/drawing/2014/main" id="{00000000-0008-0000-0600-000016000000}"/>
            </a:ext>
          </a:extLst>
        </xdr:cNvPr>
        <xdr:cNvCxnSpPr/>
      </xdr:nvCxnSpPr>
      <xdr:spPr>
        <a:xfrm flipH="1" flipV="1">
          <a:off x="8722895" y="9424737"/>
          <a:ext cx="2125578" cy="74193"/>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3869080</xdr:colOff>
      <xdr:row>0</xdr:row>
      <xdr:rowOff>104759</xdr:rowOff>
    </xdr:from>
    <xdr:to>
      <xdr:col>1</xdr:col>
      <xdr:colOff>4366600</xdr:colOff>
      <xdr:row>1</xdr:row>
      <xdr:rowOff>160422</xdr:rowOff>
    </xdr:to>
    <xdr:pic>
      <xdr:nvPicPr>
        <xdr:cNvPr id="2" name="Figuras 1">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4269130" y="104759"/>
          <a:ext cx="497520" cy="427138"/>
        </a:xfrm>
        <a:prstGeom prst="rect">
          <a:avLst/>
        </a:prstGeom>
        <a:ln>
          <a:noFill/>
        </a:ln>
      </xdr:spPr>
    </xdr:pic>
    <xdr:clientData/>
  </xdr:twoCellAnchor>
  <xdr:twoCellAnchor>
    <xdr:from>
      <xdr:col>4</xdr:col>
      <xdr:colOff>411077</xdr:colOff>
      <xdr:row>49</xdr:row>
      <xdr:rowOff>371976</xdr:rowOff>
    </xdr:from>
    <xdr:to>
      <xdr:col>11</xdr:col>
      <xdr:colOff>54140</xdr:colOff>
      <xdr:row>52</xdr:row>
      <xdr:rowOff>152401</xdr:rowOff>
    </xdr:to>
    <xdr:sp macro="" textlink="">
      <xdr:nvSpPr>
        <xdr:cNvPr id="5" name="CaixaDeTexto 4">
          <a:extLst>
            <a:ext uri="{FF2B5EF4-FFF2-40B4-BE49-F238E27FC236}">
              <a16:creationId xmlns="" xmlns:a16="http://schemas.microsoft.com/office/drawing/2014/main" id="{00000000-0008-0000-0000-000005000000}"/>
            </a:ext>
          </a:extLst>
        </xdr:cNvPr>
        <xdr:cNvSpPr txBox="1"/>
      </xdr:nvSpPr>
      <xdr:spPr>
        <a:xfrm>
          <a:off x="9478877" y="10592301"/>
          <a:ext cx="4462713" cy="942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 do SAT respectivo</a:t>
          </a:r>
          <a:r>
            <a:rPr lang="pt-BR" sz="2500" b="1" baseline="0"/>
            <a:t> da empresa</a:t>
          </a:r>
          <a:endParaRPr lang="pt-BR" sz="2500" b="1"/>
        </a:p>
      </xdr:txBody>
    </xdr:sp>
    <xdr:clientData/>
  </xdr:twoCellAnchor>
  <xdr:twoCellAnchor>
    <xdr:from>
      <xdr:col>3</xdr:col>
      <xdr:colOff>9525</xdr:colOff>
      <xdr:row>48</xdr:row>
      <xdr:rowOff>142879</xdr:rowOff>
    </xdr:from>
    <xdr:to>
      <xdr:col>4</xdr:col>
      <xdr:colOff>411077</xdr:colOff>
      <xdr:row>50</xdr:row>
      <xdr:rowOff>251</xdr:rowOff>
    </xdr:to>
    <xdr:cxnSp macro="">
      <xdr:nvCxnSpPr>
        <xdr:cNvPr id="6" name="Conector de seta reta 5">
          <a:extLst>
            <a:ext uri="{FF2B5EF4-FFF2-40B4-BE49-F238E27FC236}">
              <a16:creationId xmlns="" xmlns:a16="http://schemas.microsoft.com/office/drawing/2014/main" id="{00000000-0008-0000-0000-000006000000}"/>
            </a:ext>
          </a:extLst>
        </xdr:cNvPr>
        <xdr:cNvCxnSpPr>
          <a:stCxn id="5" idx="1"/>
        </xdr:cNvCxnSpPr>
      </xdr:nvCxnSpPr>
      <xdr:spPr>
        <a:xfrm flipH="1" flipV="1">
          <a:off x="6877050" y="10201279"/>
          <a:ext cx="2601827" cy="85749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573002</xdr:colOff>
      <xdr:row>72</xdr:row>
      <xdr:rowOff>57652</xdr:rowOff>
    </xdr:from>
    <xdr:to>
      <xdr:col>13</xdr:col>
      <xdr:colOff>276225</xdr:colOff>
      <xdr:row>78</xdr:row>
      <xdr:rowOff>38100</xdr:rowOff>
    </xdr:to>
    <xdr:sp macro="" textlink="">
      <xdr:nvSpPr>
        <xdr:cNvPr id="7" name="CaixaDeTexto 6">
          <a:extLst>
            <a:ext uri="{FF2B5EF4-FFF2-40B4-BE49-F238E27FC236}">
              <a16:creationId xmlns="" xmlns:a16="http://schemas.microsoft.com/office/drawing/2014/main" id="{00000000-0008-0000-0000-000007000000}"/>
            </a:ext>
          </a:extLst>
        </xdr:cNvPr>
        <xdr:cNvSpPr txBox="1"/>
      </xdr:nvSpPr>
      <xdr:spPr>
        <a:xfrm>
          <a:off x="11431502" y="15716752"/>
          <a:ext cx="3875173" cy="9519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unitário do vale transporte</a:t>
          </a:r>
          <a:endParaRPr lang="pt-BR" sz="2500" b="1"/>
        </a:p>
      </xdr:txBody>
    </xdr:sp>
    <xdr:clientData/>
  </xdr:twoCellAnchor>
  <xdr:twoCellAnchor>
    <xdr:from>
      <xdr:col>3</xdr:col>
      <xdr:colOff>85725</xdr:colOff>
      <xdr:row>74</xdr:row>
      <xdr:rowOff>95250</xdr:rowOff>
    </xdr:from>
    <xdr:to>
      <xdr:col>6</xdr:col>
      <xdr:colOff>573002</xdr:colOff>
      <xdr:row>75</xdr:row>
      <xdr:rowOff>47876</xdr:rowOff>
    </xdr:to>
    <xdr:cxnSp macro="">
      <xdr:nvCxnSpPr>
        <xdr:cNvPr id="8" name="Conector de seta reta 7">
          <a:extLst>
            <a:ext uri="{FF2B5EF4-FFF2-40B4-BE49-F238E27FC236}">
              <a16:creationId xmlns="" xmlns:a16="http://schemas.microsoft.com/office/drawing/2014/main" id="{00000000-0008-0000-0000-000008000000}"/>
            </a:ext>
          </a:extLst>
        </xdr:cNvPr>
        <xdr:cNvCxnSpPr>
          <a:stCxn id="7" idx="1"/>
        </xdr:cNvCxnSpPr>
      </xdr:nvCxnSpPr>
      <xdr:spPr>
        <a:xfrm flipH="1" flipV="1">
          <a:off x="6953250" y="16078200"/>
          <a:ext cx="4478252" cy="114551"/>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78</xdr:row>
      <xdr:rowOff>114300</xdr:rowOff>
    </xdr:from>
    <xdr:to>
      <xdr:col>13</xdr:col>
      <xdr:colOff>133350</xdr:colOff>
      <xdr:row>82</xdr:row>
      <xdr:rowOff>390525</xdr:rowOff>
    </xdr:to>
    <xdr:sp macro="" textlink="">
      <xdr:nvSpPr>
        <xdr:cNvPr id="9" name="CaixaDeTexto 8">
          <a:extLst>
            <a:ext uri="{FF2B5EF4-FFF2-40B4-BE49-F238E27FC236}">
              <a16:creationId xmlns="" xmlns:a16="http://schemas.microsoft.com/office/drawing/2014/main" id="{00000000-0008-0000-0000-000009000000}"/>
            </a:ext>
          </a:extLst>
        </xdr:cNvPr>
        <xdr:cNvSpPr txBox="1"/>
      </xdr:nvSpPr>
      <xdr:spPr>
        <a:xfrm>
          <a:off x="10669502" y="16744950"/>
          <a:ext cx="44942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auxílio alimentação (mensal)</a:t>
          </a:r>
          <a:endParaRPr lang="pt-BR" sz="2500" b="1"/>
        </a:p>
      </xdr:txBody>
    </xdr:sp>
    <xdr:clientData/>
  </xdr:twoCellAnchor>
  <xdr:twoCellAnchor>
    <xdr:from>
      <xdr:col>4</xdr:col>
      <xdr:colOff>47626</xdr:colOff>
      <xdr:row>81</xdr:row>
      <xdr:rowOff>66175</xdr:rowOff>
    </xdr:from>
    <xdr:to>
      <xdr:col>5</xdr:col>
      <xdr:colOff>457200</xdr:colOff>
      <xdr:row>81</xdr:row>
      <xdr:rowOff>123825</xdr:rowOff>
    </xdr:to>
    <xdr:cxnSp macro="">
      <xdr:nvCxnSpPr>
        <xdr:cNvPr id="10" name="Conector de seta reta 9">
          <a:extLst>
            <a:ext uri="{FF2B5EF4-FFF2-40B4-BE49-F238E27FC236}">
              <a16:creationId xmlns="" xmlns:a16="http://schemas.microsoft.com/office/drawing/2014/main" id="{00000000-0008-0000-0000-00000A000000}"/>
            </a:ext>
          </a:extLst>
        </xdr:cNvPr>
        <xdr:cNvCxnSpPr/>
      </xdr:nvCxnSpPr>
      <xdr:spPr>
        <a:xfrm flipH="1" flipV="1">
          <a:off x="9115426" y="17182600"/>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325352</xdr:colOff>
      <xdr:row>82</xdr:row>
      <xdr:rowOff>438150</xdr:rowOff>
    </xdr:from>
    <xdr:to>
      <xdr:col>16</xdr:col>
      <xdr:colOff>504825</xdr:colOff>
      <xdr:row>88</xdr:row>
      <xdr:rowOff>94748</xdr:rowOff>
    </xdr:to>
    <xdr:sp macro="" textlink="">
      <xdr:nvSpPr>
        <xdr:cNvPr id="11" name="CaixaDeTexto 10">
          <a:extLst>
            <a:ext uri="{FF2B5EF4-FFF2-40B4-BE49-F238E27FC236}">
              <a16:creationId xmlns="" xmlns:a16="http://schemas.microsoft.com/office/drawing/2014/main" id="{00000000-0008-0000-0000-00000B000000}"/>
            </a:ext>
          </a:extLst>
        </xdr:cNvPr>
        <xdr:cNvSpPr txBox="1"/>
      </xdr:nvSpPr>
      <xdr:spPr>
        <a:xfrm>
          <a:off x="13069802" y="17716500"/>
          <a:ext cx="4179973" cy="11043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da assistência médica (mensal)</a:t>
          </a:r>
          <a:endParaRPr lang="pt-BR" sz="2500" b="1"/>
        </a:p>
      </xdr:txBody>
    </xdr:sp>
    <xdr:clientData/>
  </xdr:twoCellAnchor>
  <xdr:twoCellAnchor>
    <xdr:from>
      <xdr:col>4</xdr:col>
      <xdr:colOff>47626</xdr:colOff>
      <xdr:row>84</xdr:row>
      <xdr:rowOff>85725</xdr:rowOff>
    </xdr:from>
    <xdr:to>
      <xdr:col>9</xdr:col>
      <xdr:colOff>325352</xdr:colOff>
      <xdr:row>85</xdr:row>
      <xdr:rowOff>104524</xdr:rowOff>
    </xdr:to>
    <xdr:cxnSp macro="">
      <xdr:nvCxnSpPr>
        <xdr:cNvPr id="12" name="Conector de seta reta 11">
          <a:extLst>
            <a:ext uri="{FF2B5EF4-FFF2-40B4-BE49-F238E27FC236}">
              <a16:creationId xmlns="" xmlns:a16="http://schemas.microsoft.com/office/drawing/2014/main" id="{00000000-0008-0000-0000-00000C000000}"/>
            </a:ext>
          </a:extLst>
        </xdr:cNvPr>
        <xdr:cNvCxnSpPr>
          <a:stCxn id="11" idx="1"/>
        </xdr:cNvCxnSpPr>
      </xdr:nvCxnSpPr>
      <xdr:spPr>
        <a:xfrm flipH="1" flipV="1">
          <a:off x="9115426" y="18164175"/>
          <a:ext cx="3954376" cy="1807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91</xdr:row>
      <xdr:rowOff>0</xdr:rowOff>
    </xdr:from>
    <xdr:to>
      <xdr:col>12</xdr:col>
      <xdr:colOff>114300</xdr:colOff>
      <xdr:row>94</xdr:row>
      <xdr:rowOff>438150</xdr:rowOff>
    </xdr:to>
    <xdr:sp macro="" textlink="">
      <xdr:nvSpPr>
        <xdr:cNvPr id="13" name="CaixaDeTexto 12">
          <a:extLst>
            <a:ext uri="{FF2B5EF4-FFF2-40B4-BE49-F238E27FC236}">
              <a16:creationId xmlns="" xmlns:a16="http://schemas.microsoft.com/office/drawing/2014/main" id="{00000000-0008-0000-0000-00000D000000}"/>
            </a:ext>
          </a:extLst>
        </xdr:cNvPr>
        <xdr:cNvSpPr txBox="1"/>
      </xdr:nvSpPr>
      <xdr:spPr>
        <a:xfrm>
          <a:off x="10698077" y="192119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seguro de vida (mensal)</a:t>
          </a:r>
          <a:endParaRPr lang="pt-BR" sz="2500" b="1"/>
        </a:p>
      </xdr:txBody>
    </xdr:sp>
    <xdr:clientData/>
  </xdr:twoCellAnchor>
  <xdr:twoCellAnchor>
    <xdr:from>
      <xdr:col>4</xdr:col>
      <xdr:colOff>76201</xdr:colOff>
      <xdr:row>93</xdr:row>
      <xdr:rowOff>113800</xdr:rowOff>
    </xdr:from>
    <xdr:to>
      <xdr:col>5</xdr:col>
      <xdr:colOff>485775</xdr:colOff>
      <xdr:row>94</xdr:row>
      <xdr:rowOff>9525</xdr:rowOff>
    </xdr:to>
    <xdr:cxnSp macro="">
      <xdr:nvCxnSpPr>
        <xdr:cNvPr id="14" name="Conector de seta reta 13">
          <a:extLst>
            <a:ext uri="{FF2B5EF4-FFF2-40B4-BE49-F238E27FC236}">
              <a16:creationId xmlns="" xmlns:a16="http://schemas.microsoft.com/office/drawing/2014/main" id="{00000000-0008-0000-0000-00000E000000}"/>
            </a:ext>
          </a:extLst>
        </xdr:cNvPr>
        <xdr:cNvCxnSpPr/>
      </xdr:nvCxnSpPr>
      <xdr:spPr>
        <a:xfrm flipH="1" flipV="1">
          <a:off x="9144001" y="19649575"/>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1600200</xdr:colOff>
      <xdr:row>86</xdr:row>
      <xdr:rowOff>95250</xdr:rowOff>
    </xdr:from>
    <xdr:to>
      <xdr:col>4</xdr:col>
      <xdr:colOff>104775</xdr:colOff>
      <xdr:row>91</xdr:row>
      <xdr:rowOff>95250</xdr:rowOff>
    </xdr:to>
    <xdr:sp macro="" textlink="">
      <xdr:nvSpPr>
        <xdr:cNvPr id="15" name="Retângulo 14">
          <a:extLst>
            <a:ext uri="{FF2B5EF4-FFF2-40B4-BE49-F238E27FC236}">
              <a16:creationId xmlns="" xmlns:a16="http://schemas.microsoft.com/office/drawing/2014/main" id="{00000000-0008-0000-0000-00000F000000}"/>
            </a:ext>
          </a:extLst>
        </xdr:cNvPr>
        <xdr:cNvSpPr/>
      </xdr:nvSpPr>
      <xdr:spPr>
        <a:xfrm>
          <a:off x="6838950" y="18497550"/>
          <a:ext cx="2333625" cy="8096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4</xdr:col>
      <xdr:colOff>247650</xdr:colOff>
      <xdr:row>87</xdr:row>
      <xdr:rowOff>104775</xdr:rowOff>
    </xdr:from>
    <xdr:ext cx="4099199" cy="483722"/>
    <xdr:sp macro="" textlink="">
      <xdr:nvSpPr>
        <xdr:cNvPr id="16" name="CaixaDeTexto 15">
          <a:extLst>
            <a:ext uri="{FF2B5EF4-FFF2-40B4-BE49-F238E27FC236}">
              <a16:creationId xmlns="" xmlns:a16="http://schemas.microsoft.com/office/drawing/2014/main" id="{00000000-0008-0000-0000-000010000000}"/>
            </a:ext>
          </a:extLst>
        </xdr:cNvPr>
        <xdr:cNvSpPr txBox="1"/>
      </xdr:nvSpPr>
      <xdr:spPr>
        <a:xfrm>
          <a:off x="9315450" y="18669000"/>
          <a:ext cx="4099199" cy="483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2500" b="1">
              <a:solidFill>
                <a:srgbClr val="FF0000"/>
              </a:solidFill>
            </a:rPr>
            <a:t>Outras assistências se houver</a:t>
          </a:r>
        </a:p>
      </xdr:txBody>
    </xdr:sp>
    <xdr:clientData/>
  </xdr:oneCellAnchor>
  <xdr:twoCellAnchor>
    <xdr:from>
      <xdr:col>5</xdr:col>
      <xdr:colOff>458702</xdr:colOff>
      <xdr:row>94</xdr:row>
      <xdr:rowOff>533400</xdr:rowOff>
    </xdr:from>
    <xdr:to>
      <xdr:col>12</xdr:col>
      <xdr:colOff>104775</xdr:colOff>
      <xdr:row>100</xdr:row>
      <xdr:rowOff>66675</xdr:rowOff>
    </xdr:to>
    <xdr:sp macro="" textlink="">
      <xdr:nvSpPr>
        <xdr:cNvPr id="17" name="CaixaDeTexto 16">
          <a:extLst>
            <a:ext uri="{FF2B5EF4-FFF2-40B4-BE49-F238E27FC236}">
              <a16:creationId xmlns="" xmlns:a16="http://schemas.microsoft.com/office/drawing/2014/main" id="{00000000-0008-0000-0000-000011000000}"/>
            </a:ext>
          </a:extLst>
        </xdr:cNvPr>
        <xdr:cNvSpPr txBox="1"/>
      </xdr:nvSpPr>
      <xdr:spPr>
        <a:xfrm>
          <a:off x="10688552" y="20231100"/>
          <a:ext cx="3875173" cy="10477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IDESBRE</a:t>
          </a:r>
          <a:endParaRPr lang="pt-BR" sz="2500" b="1"/>
        </a:p>
      </xdr:txBody>
    </xdr:sp>
    <xdr:clientData/>
  </xdr:twoCellAnchor>
  <xdr:twoCellAnchor>
    <xdr:from>
      <xdr:col>4</xdr:col>
      <xdr:colOff>66676</xdr:colOff>
      <xdr:row>96</xdr:row>
      <xdr:rowOff>85226</xdr:rowOff>
    </xdr:from>
    <xdr:to>
      <xdr:col>5</xdr:col>
      <xdr:colOff>458702</xdr:colOff>
      <xdr:row>97</xdr:row>
      <xdr:rowOff>180975</xdr:rowOff>
    </xdr:to>
    <xdr:cxnSp macro="">
      <xdr:nvCxnSpPr>
        <xdr:cNvPr id="18" name="Conector de seta reta 17">
          <a:extLst>
            <a:ext uri="{FF2B5EF4-FFF2-40B4-BE49-F238E27FC236}">
              <a16:creationId xmlns="" xmlns:a16="http://schemas.microsoft.com/office/drawing/2014/main" id="{00000000-0008-0000-0000-000012000000}"/>
            </a:ext>
          </a:extLst>
        </xdr:cNvPr>
        <xdr:cNvCxnSpPr>
          <a:stCxn id="17" idx="1"/>
        </xdr:cNvCxnSpPr>
      </xdr:nvCxnSpPr>
      <xdr:spPr>
        <a:xfrm flipH="1" flipV="1">
          <a:off x="9134476" y="20497301"/>
          <a:ext cx="1554076" cy="25767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100</xdr:row>
      <xdr:rowOff>171450</xdr:rowOff>
    </xdr:from>
    <xdr:to>
      <xdr:col>12</xdr:col>
      <xdr:colOff>114300</xdr:colOff>
      <xdr:row>105</xdr:row>
      <xdr:rowOff>95250</xdr:rowOff>
    </xdr:to>
    <xdr:sp macro="" textlink="">
      <xdr:nvSpPr>
        <xdr:cNvPr id="19" name="CaixaDeTexto 18">
          <a:extLst>
            <a:ext uri="{FF2B5EF4-FFF2-40B4-BE49-F238E27FC236}">
              <a16:creationId xmlns="" xmlns:a16="http://schemas.microsoft.com/office/drawing/2014/main" id="{00000000-0008-0000-0000-000013000000}"/>
            </a:ext>
          </a:extLst>
        </xdr:cNvPr>
        <xdr:cNvSpPr txBox="1"/>
      </xdr:nvSpPr>
      <xdr:spPr>
        <a:xfrm>
          <a:off x="10698077" y="21678900"/>
          <a:ext cx="3875173" cy="9429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a:t>
          </a:r>
          <a:endParaRPr lang="pt-BR" sz="2500" b="1"/>
        </a:p>
      </xdr:txBody>
    </xdr:sp>
    <xdr:clientData/>
  </xdr:twoCellAnchor>
  <xdr:twoCellAnchor>
    <xdr:from>
      <xdr:col>4</xdr:col>
      <xdr:colOff>66675</xdr:colOff>
      <xdr:row>99</xdr:row>
      <xdr:rowOff>66677</xdr:rowOff>
    </xdr:from>
    <xdr:to>
      <xdr:col>5</xdr:col>
      <xdr:colOff>468227</xdr:colOff>
      <xdr:row>102</xdr:row>
      <xdr:rowOff>166688</xdr:rowOff>
    </xdr:to>
    <xdr:cxnSp macro="">
      <xdr:nvCxnSpPr>
        <xdr:cNvPr id="20" name="Conector de seta reta 19">
          <a:extLst>
            <a:ext uri="{FF2B5EF4-FFF2-40B4-BE49-F238E27FC236}">
              <a16:creationId xmlns="" xmlns:a16="http://schemas.microsoft.com/office/drawing/2014/main" id="{00000000-0008-0000-0000-000014000000}"/>
            </a:ext>
          </a:extLst>
        </xdr:cNvPr>
        <xdr:cNvCxnSpPr>
          <a:stCxn id="19" idx="1"/>
        </xdr:cNvCxnSpPr>
      </xdr:nvCxnSpPr>
      <xdr:spPr>
        <a:xfrm flipH="1" flipV="1">
          <a:off x="9134475" y="21412202"/>
          <a:ext cx="1563602" cy="738186"/>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164</xdr:row>
      <xdr:rowOff>161925</xdr:rowOff>
    </xdr:from>
    <xdr:to>
      <xdr:col>14</xdr:col>
      <xdr:colOff>466725</xdr:colOff>
      <xdr:row>168</xdr:row>
      <xdr:rowOff>57150</xdr:rowOff>
    </xdr:to>
    <xdr:sp macro="" textlink="">
      <xdr:nvSpPr>
        <xdr:cNvPr id="21" name="CaixaDeTexto 20">
          <a:extLst>
            <a:ext uri="{FF2B5EF4-FFF2-40B4-BE49-F238E27FC236}">
              <a16:creationId xmlns="" xmlns:a16="http://schemas.microsoft.com/office/drawing/2014/main" id="{00000000-0008-0000-0000-000015000000}"/>
            </a:ext>
          </a:extLst>
        </xdr:cNvPr>
        <xdr:cNvSpPr txBox="1"/>
      </xdr:nvSpPr>
      <xdr:spPr>
        <a:xfrm>
          <a:off x="10650452" y="37709475"/>
          <a:ext cx="54182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outras ausências</a:t>
          </a:r>
          <a:endParaRPr lang="pt-BR" sz="2500">
            <a:effectLst/>
          </a:endParaRPr>
        </a:p>
      </xdr:txBody>
    </xdr:sp>
    <xdr:clientData/>
  </xdr:twoCellAnchor>
  <xdr:twoCellAnchor>
    <xdr:from>
      <xdr:col>4</xdr:col>
      <xdr:colOff>66676</xdr:colOff>
      <xdr:row>166</xdr:row>
      <xdr:rowOff>104776</xdr:rowOff>
    </xdr:from>
    <xdr:to>
      <xdr:col>5</xdr:col>
      <xdr:colOff>420602</xdr:colOff>
      <xdr:row>166</xdr:row>
      <xdr:rowOff>109538</xdr:rowOff>
    </xdr:to>
    <xdr:cxnSp macro="">
      <xdr:nvCxnSpPr>
        <xdr:cNvPr id="22" name="Conector de seta reta 21">
          <a:extLst>
            <a:ext uri="{FF2B5EF4-FFF2-40B4-BE49-F238E27FC236}">
              <a16:creationId xmlns="" xmlns:a16="http://schemas.microsoft.com/office/drawing/2014/main" id="{00000000-0008-0000-0000-000016000000}"/>
            </a:ext>
          </a:extLst>
        </xdr:cNvPr>
        <xdr:cNvCxnSpPr>
          <a:stCxn id="21" idx="1"/>
        </xdr:cNvCxnSpPr>
      </xdr:nvCxnSpPr>
      <xdr:spPr>
        <a:xfrm flipH="1" flipV="1">
          <a:off x="9134476" y="3816667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160</xdr:row>
      <xdr:rowOff>152400</xdr:rowOff>
    </xdr:from>
    <xdr:to>
      <xdr:col>15</xdr:col>
      <xdr:colOff>66675</xdr:colOff>
      <xdr:row>163</xdr:row>
      <xdr:rowOff>400050</xdr:rowOff>
    </xdr:to>
    <xdr:sp macro="" textlink="">
      <xdr:nvSpPr>
        <xdr:cNvPr id="23" name="CaixaDeTexto 22">
          <a:extLst>
            <a:ext uri="{FF2B5EF4-FFF2-40B4-BE49-F238E27FC236}">
              <a16:creationId xmlns="" xmlns:a16="http://schemas.microsoft.com/office/drawing/2014/main" id="{00000000-0008-0000-0000-000017000000}"/>
            </a:ext>
          </a:extLst>
        </xdr:cNvPr>
        <xdr:cNvSpPr txBox="1"/>
      </xdr:nvSpPr>
      <xdr:spPr>
        <a:xfrm>
          <a:off x="10679027" y="36509325"/>
          <a:ext cx="55610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maternidade</a:t>
          </a:r>
          <a:endParaRPr lang="pt-BR" sz="2500">
            <a:effectLst/>
          </a:endParaRPr>
        </a:p>
      </xdr:txBody>
    </xdr:sp>
    <xdr:clientData/>
  </xdr:twoCellAnchor>
  <xdr:twoCellAnchor>
    <xdr:from>
      <xdr:col>4</xdr:col>
      <xdr:colOff>95251</xdr:colOff>
      <xdr:row>162</xdr:row>
      <xdr:rowOff>95251</xdr:rowOff>
    </xdr:from>
    <xdr:to>
      <xdr:col>5</xdr:col>
      <xdr:colOff>449177</xdr:colOff>
      <xdr:row>162</xdr:row>
      <xdr:rowOff>100013</xdr:rowOff>
    </xdr:to>
    <xdr:cxnSp macro="">
      <xdr:nvCxnSpPr>
        <xdr:cNvPr id="24" name="Conector de seta reta 23">
          <a:extLst>
            <a:ext uri="{FF2B5EF4-FFF2-40B4-BE49-F238E27FC236}">
              <a16:creationId xmlns="" xmlns:a16="http://schemas.microsoft.com/office/drawing/2014/main" id="{00000000-0008-0000-0000-000018000000}"/>
            </a:ext>
          </a:extLst>
        </xdr:cNvPr>
        <xdr:cNvCxnSpPr>
          <a:stCxn id="23" idx="1"/>
        </xdr:cNvCxnSpPr>
      </xdr:nvCxnSpPr>
      <xdr:spPr>
        <a:xfrm flipH="1" flipV="1">
          <a:off x="9163051" y="36966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156</xdr:row>
      <xdr:rowOff>171450</xdr:rowOff>
    </xdr:from>
    <xdr:to>
      <xdr:col>14</xdr:col>
      <xdr:colOff>381000</xdr:colOff>
      <xdr:row>159</xdr:row>
      <xdr:rowOff>419100</xdr:rowOff>
    </xdr:to>
    <xdr:sp macro="" textlink="">
      <xdr:nvSpPr>
        <xdr:cNvPr id="25" name="CaixaDeTexto 24">
          <a:extLst>
            <a:ext uri="{FF2B5EF4-FFF2-40B4-BE49-F238E27FC236}">
              <a16:creationId xmlns="" xmlns:a16="http://schemas.microsoft.com/office/drawing/2014/main" id="{00000000-0008-0000-0000-000019000000}"/>
            </a:ext>
          </a:extLst>
        </xdr:cNvPr>
        <xdr:cNvSpPr txBox="1"/>
      </xdr:nvSpPr>
      <xdr:spPr>
        <a:xfrm>
          <a:off x="10669502" y="35290125"/>
          <a:ext cx="531344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ausências por acidente de trabalho</a:t>
          </a:r>
          <a:endParaRPr lang="pt-BR" sz="2500">
            <a:effectLst/>
          </a:endParaRPr>
        </a:p>
      </xdr:txBody>
    </xdr:sp>
    <xdr:clientData/>
  </xdr:twoCellAnchor>
  <xdr:twoCellAnchor>
    <xdr:from>
      <xdr:col>4</xdr:col>
      <xdr:colOff>85726</xdr:colOff>
      <xdr:row>158</xdr:row>
      <xdr:rowOff>114301</xdr:rowOff>
    </xdr:from>
    <xdr:to>
      <xdr:col>5</xdr:col>
      <xdr:colOff>439652</xdr:colOff>
      <xdr:row>158</xdr:row>
      <xdr:rowOff>119063</xdr:rowOff>
    </xdr:to>
    <xdr:cxnSp macro="">
      <xdr:nvCxnSpPr>
        <xdr:cNvPr id="26" name="Conector de seta reta 25">
          <a:extLst>
            <a:ext uri="{FF2B5EF4-FFF2-40B4-BE49-F238E27FC236}">
              <a16:creationId xmlns="" xmlns:a16="http://schemas.microsoft.com/office/drawing/2014/main" id="{00000000-0008-0000-0000-00001A000000}"/>
            </a:ext>
          </a:extLst>
        </xdr:cNvPr>
        <xdr:cNvCxnSpPr>
          <a:stCxn id="25" idx="1"/>
        </xdr:cNvCxnSpPr>
      </xdr:nvCxnSpPr>
      <xdr:spPr>
        <a:xfrm flipH="1" flipV="1">
          <a:off x="9153526" y="357473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152</xdr:row>
      <xdr:rowOff>152400</xdr:rowOff>
    </xdr:from>
    <xdr:to>
      <xdr:col>14</xdr:col>
      <xdr:colOff>219075</xdr:colOff>
      <xdr:row>155</xdr:row>
      <xdr:rowOff>400050</xdr:rowOff>
    </xdr:to>
    <xdr:sp macro="" textlink="">
      <xdr:nvSpPr>
        <xdr:cNvPr id="27" name="CaixaDeTexto 26">
          <a:extLst>
            <a:ext uri="{FF2B5EF4-FFF2-40B4-BE49-F238E27FC236}">
              <a16:creationId xmlns="" xmlns:a16="http://schemas.microsoft.com/office/drawing/2014/main" id="{00000000-0008-0000-0000-00001B000000}"/>
            </a:ext>
          </a:extLst>
        </xdr:cNvPr>
        <xdr:cNvSpPr txBox="1"/>
      </xdr:nvSpPr>
      <xdr:spPr>
        <a:xfrm>
          <a:off x="10679027" y="340709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paternidade</a:t>
          </a:r>
          <a:endParaRPr lang="pt-BR" sz="2500">
            <a:effectLst/>
          </a:endParaRPr>
        </a:p>
      </xdr:txBody>
    </xdr:sp>
    <xdr:clientData/>
  </xdr:twoCellAnchor>
  <xdr:twoCellAnchor>
    <xdr:from>
      <xdr:col>4</xdr:col>
      <xdr:colOff>95251</xdr:colOff>
      <xdr:row>154</xdr:row>
      <xdr:rowOff>95251</xdr:rowOff>
    </xdr:from>
    <xdr:to>
      <xdr:col>5</xdr:col>
      <xdr:colOff>449177</xdr:colOff>
      <xdr:row>154</xdr:row>
      <xdr:rowOff>100013</xdr:rowOff>
    </xdr:to>
    <xdr:cxnSp macro="">
      <xdr:nvCxnSpPr>
        <xdr:cNvPr id="28" name="Conector de seta reta 27">
          <a:extLst>
            <a:ext uri="{FF2B5EF4-FFF2-40B4-BE49-F238E27FC236}">
              <a16:creationId xmlns="" xmlns:a16="http://schemas.microsoft.com/office/drawing/2014/main" id="{00000000-0008-0000-0000-00001C000000}"/>
            </a:ext>
          </a:extLst>
        </xdr:cNvPr>
        <xdr:cNvCxnSpPr>
          <a:stCxn id="27" idx="1"/>
        </xdr:cNvCxnSpPr>
      </xdr:nvCxnSpPr>
      <xdr:spPr>
        <a:xfrm flipH="1" flipV="1">
          <a:off x="9163051" y="345281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468226</xdr:colOff>
      <xdr:row>148</xdr:row>
      <xdr:rowOff>152400</xdr:rowOff>
    </xdr:from>
    <xdr:to>
      <xdr:col>13</xdr:col>
      <xdr:colOff>552449</xdr:colOff>
      <xdr:row>151</xdr:row>
      <xdr:rowOff>400050</xdr:rowOff>
    </xdr:to>
    <xdr:sp macro="" textlink="">
      <xdr:nvSpPr>
        <xdr:cNvPr id="29" name="CaixaDeTexto 28">
          <a:extLst>
            <a:ext uri="{FF2B5EF4-FFF2-40B4-BE49-F238E27FC236}">
              <a16:creationId xmlns="" xmlns:a16="http://schemas.microsoft.com/office/drawing/2014/main" id="{00000000-0008-0000-0000-00001D000000}"/>
            </a:ext>
          </a:extLst>
        </xdr:cNvPr>
        <xdr:cNvSpPr txBox="1"/>
      </xdr:nvSpPr>
      <xdr:spPr>
        <a:xfrm>
          <a:off x="10698076" y="32889825"/>
          <a:ext cx="48848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provisionado para substituto em ausências legais</a:t>
          </a:r>
          <a:endParaRPr lang="pt-BR" sz="2500" b="1"/>
        </a:p>
      </xdr:txBody>
    </xdr:sp>
    <xdr:clientData/>
  </xdr:twoCellAnchor>
  <xdr:twoCellAnchor>
    <xdr:from>
      <xdr:col>4</xdr:col>
      <xdr:colOff>114302</xdr:colOff>
      <xdr:row>150</xdr:row>
      <xdr:rowOff>95251</xdr:rowOff>
    </xdr:from>
    <xdr:to>
      <xdr:col>5</xdr:col>
      <xdr:colOff>468226</xdr:colOff>
      <xdr:row>150</xdr:row>
      <xdr:rowOff>100013</xdr:rowOff>
    </xdr:to>
    <xdr:cxnSp macro="">
      <xdr:nvCxnSpPr>
        <xdr:cNvPr id="30" name="Conector de seta reta 29">
          <a:extLst>
            <a:ext uri="{FF2B5EF4-FFF2-40B4-BE49-F238E27FC236}">
              <a16:creationId xmlns="" xmlns:a16="http://schemas.microsoft.com/office/drawing/2014/main" id="{00000000-0008-0000-0000-00001E000000}"/>
            </a:ext>
          </a:extLst>
        </xdr:cNvPr>
        <xdr:cNvCxnSpPr>
          <a:stCxn id="29" idx="1"/>
        </xdr:cNvCxnSpPr>
      </xdr:nvCxnSpPr>
      <xdr:spPr>
        <a:xfrm flipH="1" flipV="1">
          <a:off x="9182102" y="33347026"/>
          <a:ext cx="1515974"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592052</xdr:colOff>
      <xdr:row>127</xdr:row>
      <xdr:rowOff>152400</xdr:rowOff>
    </xdr:from>
    <xdr:to>
      <xdr:col>14</xdr:col>
      <xdr:colOff>419100</xdr:colOff>
      <xdr:row>132</xdr:row>
      <xdr:rowOff>504825</xdr:rowOff>
    </xdr:to>
    <xdr:sp macro="" textlink="">
      <xdr:nvSpPr>
        <xdr:cNvPr id="31" name="CaixaDeTexto 30">
          <a:extLst>
            <a:ext uri="{FF2B5EF4-FFF2-40B4-BE49-F238E27FC236}">
              <a16:creationId xmlns="" xmlns:a16="http://schemas.microsoft.com/office/drawing/2014/main" id="{00000000-0008-0000-0000-00001F000000}"/>
            </a:ext>
          </a:extLst>
        </xdr:cNvPr>
        <xdr:cNvSpPr txBox="1"/>
      </xdr:nvSpPr>
      <xdr:spPr>
        <a:xfrm>
          <a:off x="10821902" y="27803475"/>
          <a:ext cx="5199148"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 multa do FGTS e contribuição social do aviso prévio trabalhado</a:t>
          </a:r>
          <a:endParaRPr lang="pt-BR" sz="2500">
            <a:effectLst/>
          </a:endParaRPr>
        </a:p>
      </xdr:txBody>
    </xdr:sp>
    <xdr:clientData/>
  </xdr:twoCellAnchor>
  <xdr:twoCellAnchor>
    <xdr:from>
      <xdr:col>4</xdr:col>
      <xdr:colOff>238126</xdr:colOff>
      <xdr:row>130</xdr:row>
      <xdr:rowOff>71438</xdr:rowOff>
    </xdr:from>
    <xdr:to>
      <xdr:col>5</xdr:col>
      <xdr:colOff>592052</xdr:colOff>
      <xdr:row>131</xdr:row>
      <xdr:rowOff>57151</xdr:rowOff>
    </xdr:to>
    <xdr:cxnSp macro="">
      <xdr:nvCxnSpPr>
        <xdr:cNvPr id="32" name="Conector de seta reta 31">
          <a:extLst>
            <a:ext uri="{FF2B5EF4-FFF2-40B4-BE49-F238E27FC236}">
              <a16:creationId xmlns="" xmlns:a16="http://schemas.microsoft.com/office/drawing/2014/main" id="{00000000-0008-0000-0000-000020000000}"/>
            </a:ext>
          </a:extLst>
        </xdr:cNvPr>
        <xdr:cNvCxnSpPr>
          <a:stCxn id="31" idx="1"/>
        </xdr:cNvCxnSpPr>
      </xdr:nvCxnSpPr>
      <xdr:spPr>
        <a:xfrm flipH="1">
          <a:off x="9305926" y="28560713"/>
          <a:ext cx="1515976" cy="14763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515852</xdr:colOff>
      <xdr:row>122</xdr:row>
      <xdr:rowOff>133350</xdr:rowOff>
    </xdr:from>
    <xdr:to>
      <xdr:col>13</xdr:col>
      <xdr:colOff>95250</xdr:colOff>
      <xdr:row>125</xdr:row>
      <xdr:rowOff>381000</xdr:rowOff>
    </xdr:to>
    <xdr:sp macro="" textlink="">
      <xdr:nvSpPr>
        <xdr:cNvPr id="33" name="CaixaDeTexto 32">
          <a:extLst>
            <a:ext uri="{FF2B5EF4-FFF2-40B4-BE49-F238E27FC236}">
              <a16:creationId xmlns="" xmlns:a16="http://schemas.microsoft.com/office/drawing/2014/main" id="{00000000-0008-0000-0000-000021000000}"/>
            </a:ext>
          </a:extLst>
        </xdr:cNvPr>
        <xdr:cNvSpPr txBox="1"/>
      </xdr:nvSpPr>
      <xdr:spPr>
        <a:xfrm>
          <a:off x="10745702" y="26222325"/>
          <a:ext cx="4379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aviso prévio trabalhado</a:t>
          </a:r>
          <a:endParaRPr lang="pt-BR" sz="2500">
            <a:effectLst/>
          </a:endParaRPr>
        </a:p>
      </xdr:txBody>
    </xdr:sp>
    <xdr:clientData/>
  </xdr:twoCellAnchor>
  <xdr:twoCellAnchor>
    <xdr:from>
      <xdr:col>4</xdr:col>
      <xdr:colOff>161926</xdr:colOff>
      <xdr:row>124</xdr:row>
      <xdr:rowOff>76201</xdr:rowOff>
    </xdr:from>
    <xdr:to>
      <xdr:col>5</xdr:col>
      <xdr:colOff>515852</xdr:colOff>
      <xdr:row>124</xdr:row>
      <xdr:rowOff>80963</xdr:rowOff>
    </xdr:to>
    <xdr:cxnSp macro="">
      <xdr:nvCxnSpPr>
        <xdr:cNvPr id="34" name="Conector de seta reta 33">
          <a:extLst>
            <a:ext uri="{FF2B5EF4-FFF2-40B4-BE49-F238E27FC236}">
              <a16:creationId xmlns="" xmlns:a16="http://schemas.microsoft.com/office/drawing/2014/main" id="{00000000-0008-0000-0000-000022000000}"/>
            </a:ext>
          </a:extLst>
        </xdr:cNvPr>
        <xdr:cNvCxnSpPr>
          <a:stCxn id="33" idx="1"/>
        </xdr:cNvCxnSpPr>
      </xdr:nvCxnSpPr>
      <xdr:spPr>
        <a:xfrm flipH="1" flipV="1">
          <a:off x="9229726" y="26679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498303</xdr:colOff>
      <xdr:row>115</xdr:row>
      <xdr:rowOff>295275</xdr:rowOff>
    </xdr:from>
    <xdr:to>
      <xdr:col>14</xdr:col>
      <xdr:colOff>409575</xdr:colOff>
      <xdr:row>121</xdr:row>
      <xdr:rowOff>514350</xdr:rowOff>
    </xdr:to>
    <xdr:sp macro="" textlink="">
      <xdr:nvSpPr>
        <xdr:cNvPr id="35" name="CaixaDeTexto 34">
          <a:extLst>
            <a:ext uri="{FF2B5EF4-FFF2-40B4-BE49-F238E27FC236}">
              <a16:creationId xmlns="" xmlns:a16="http://schemas.microsoft.com/office/drawing/2014/main" id="{00000000-0008-0000-0000-000023000000}"/>
            </a:ext>
          </a:extLst>
        </xdr:cNvPr>
        <xdr:cNvSpPr txBox="1"/>
      </xdr:nvSpPr>
      <xdr:spPr>
        <a:xfrm>
          <a:off x="10728153" y="24555450"/>
          <a:ext cx="5283372"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 multa do FGTS e contribuição social do aviso prévio indenizado</a:t>
          </a:r>
          <a:endParaRPr lang="pt-BR" sz="2500" b="1"/>
        </a:p>
      </xdr:txBody>
    </xdr:sp>
    <xdr:clientData/>
  </xdr:twoCellAnchor>
  <xdr:twoCellAnchor>
    <xdr:from>
      <xdr:col>4</xdr:col>
      <xdr:colOff>144377</xdr:colOff>
      <xdr:row>119</xdr:row>
      <xdr:rowOff>80963</xdr:rowOff>
    </xdr:from>
    <xdr:to>
      <xdr:col>5</xdr:col>
      <xdr:colOff>498303</xdr:colOff>
      <xdr:row>120</xdr:row>
      <xdr:rowOff>76203</xdr:rowOff>
    </xdr:to>
    <xdr:cxnSp macro="">
      <xdr:nvCxnSpPr>
        <xdr:cNvPr id="36" name="Conector de seta reta 35">
          <a:extLst>
            <a:ext uri="{FF2B5EF4-FFF2-40B4-BE49-F238E27FC236}">
              <a16:creationId xmlns="" xmlns:a16="http://schemas.microsoft.com/office/drawing/2014/main" id="{00000000-0008-0000-0000-000024000000}"/>
            </a:ext>
          </a:extLst>
        </xdr:cNvPr>
        <xdr:cNvCxnSpPr>
          <a:stCxn id="35" idx="1"/>
        </xdr:cNvCxnSpPr>
      </xdr:nvCxnSpPr>
      <xdr:spPr>
        <a:xfrm flipH="1">
          <a:off x="9212177" y="25312688"/>
          <a:ext cx="1515976" cy="157165"/>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469728</xdr:colOff>
      <xdr:row>110</xdr:row>
      <xdr:rowOff>95250</xdr:rowOff>
    </xdr:from>
    <xdr:to>
      <xdr:col>12</xdr:col>
      <xdr:colOff>390525</xdr:colOff>
      <xdr:row>114</xdr:row>
      <xdr:rowOff>371475</xdr:rowOff>
    </xdr:to>
    <xdr:sp macro="" textlink="">
      <xdr:nvSpPr>
        <xdr:cNvPr id="37" name="CaixaDeTexto 36">
          <a:extLst>
            <a:ext uri="{FF2B5EF4-FFF2-40B4-BE49-F238E27FC236}">
              <a16:creationId xmlns="" xmlns:a16="http://schemas.microsoft.com/office/drawing/2014/main" id="{00000000-0008-0000-0000-000025000000}"/>
            </a:ext>
          </a:extLst>
        </xdr:cNvPr>
        <xdr:cNvSpPr txBox="1"/>
      </xdr:nvSpPr>
      <xdr:spPr>
        <a:xfrm>
          <a:off x="10699578" y="23164800"/>
          <a:ext cx="4149897"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aviso prévio indenizado</a:t>
          </a:r>
          <a:endParaRPr lang="pt-BR" sz="2500" b="1"/>
        </a:p>
      </xdr:txBody>
    </xdr:sp>
    <xdr:clientData/>
  </xdr:twoCellAnchor>
  <xdr:twoCellAnchor>
    <xdr:from>
      <xdr:col>4</xdr:col>
      <xdr:colOff>115802</xdr:colOff>
      <xdr:row>113</xdr:row>
      <xdr:rowOff>66676</xdr:rowOff>
    </xdr:from>
    <xdr:to>
      <xdr:col>5</xdr:col>
      <xdr:colOff>469728</xdr:colOff>
      <xdr:row>113</xdr:row>
      <xdr:rowOff>71438</xdr:rowOff>
    </xdr:to>
    <xdr:cxnSp macro="">
      <xdr:nvCxnSpPr>
        <xdr:cNvPr id="38" name="Conector de seta reta 37">
          <a:extLst>
            <a:ext uri="{FF2B5EF4-FFF2-40B4-BE49-F238E27FC236}">
              <a16:creationId xmlns="" xmlns:a16="http://schemas.microsoft.com/office/drawing/2014/main" id="{00000000-0008-0000-0000-000026000000}"/>
            </a:ext>
          </a:extLst>
        </xdr:cNvPr>
        <xdr:cNvCxnSpPr>
          <a:stCxn id="37" idx="1"/>
        </xdr:cNvCxnSpPr>
      </xdr:nvCxnSpPr>
      <xdr:spPr>
        <a:xfrm flipH="1" flipV="1">
          <a:off x="9183602" y="23622001"/>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194</xdr:row>
      <xdr:rowOff>219075</xdr:rowOff>
    </xdr:from>
    <xdr:to>
      <xdr:col>5</xdr:col>
      <xdr:colOff>420602</xdr:colOff>
      <xdr:row>194</xdr:row>
      <xdr:rowOff>223838</xdr:rowOff>
    </xdr:to>
    <xdr:cxnSp macro="">
      <xdr:nvCxnSpPr>
        <xdr:cNvPr id="39" name="Conector de seta reta 38">
          <a:extLst>
            <a:ext uri="{FF2B5EF4-FFF2-40B4-BE49-F238E27FC236}">
              <a16:creationId xmlns="" xmlns:a16="http://schemas.microsoft.com/office/drawing/2014/main" id="{00000000-0008-0000-0000-000027000000}"/>
            </a:ext>
          </a:extLst>
        </xdr:cNvPr>
        <xdr:cNvCxnSpPr>
          <a:stCxn id="40" idx="1"/>
          <a:endCxn id="41" idx="3"/>
        </xdr:cNvCxnSpPr>
      </xdr:nvCxnSpPr>
      <xdr:spPr>
        <a:xfrm flipH="1" flipV="1">
          <a:off x="9134475" y="43729275"/>
          <a:ext cx="1515977" cy="4763"/>
        </a:xfrm>
        <a:prstGeom prst="straightConnector1">
          <a:avLst/>
        </a:prstGeom>
        <a:ln w="571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191</xdr:row>
      <xdr:rowOff>47625</xdr:rowOff>
    </xdr:from>
    <xdr:to>
      <xdr:col>13</xdr:col>
      <xdr:colOff>352425</xdr:colOff>
      <xdr:row>197</xdr:row>
      <xdr:rowOff>238125</xdr:rowOff>
    </xdr:to>
    <xdr:sp macro="" textlink="">
      <xdr:nvSpPr>
        <xdr:cNvPr id="40" name="CaixaDeTexto 39">
          <a:extLst>
            <a:ext uri="{FF2B5EF4-FFF2-40B4-BE49-F238E27FC236}">
              <a16:creationId xmlns="" xmlns:a16="http://schemas.microsoft.com/office/drawing/2014/main" id="{00000000-0008-0000-0000-000028000000}"/>
            </a:ext>
          </a:extLst>
        </xdr:cNvPr>
        <xdr:cNvSpPr txBox="1"/>
      </xdr:nvSpPr>
      <xdr:spPr>
        <a:xfrm>
          <a:off x="10650452" y="43072050"/>
          <a:ext cx="4732423" cy="1323975"/>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Esses valores</a:t>
          </a:r>
          <a:r>
            <a:rPr lang="pt-BR" sz="2500" b="1" baseline="0">
              <a:solidFill>
                <a:schemeClr val="dk1"/>
              </a:solidFill>
              <a:effectLst/>
              <a:latin typeface="+mn-lt"/>
              <a:ea typeface="+mn-ea"/>
              <a:cs typeface="+mn-cs"/>
            </a:rPr>
            <a:t> serão preenchidos com os resultados das planilhas específicas</a:t>
          </a:r>
          <a:endParaRPr lang="pt-BR" sz="2500">
            <a:effectLst/>
          </a:endParaRPr>
        </a:p>
      </xdr:txBody>
    </xdr:sp>
    <xdr:clientData/>
  </xdr:twoCellAnchor>
  <xdr:twoCellAnchor>
    <xdr:from>
      <xdr:col>2</xdr:col>
      <xdr:colOff>1628775</xdr:colOff>
      <xdr:row>186</xdr:row>
      <xdr:rowOff>95250</xdr:rowOff>
    </xdr:from>
    <xdr:to>
      <xdr:col>4</xdr:col>
      <xdr:colOff>66675</xdr:colOff>
      <xdr:row>203</xdr:row>
      <xdr:rowOff>95250</xdr:rowOff>
    </xdr:to>
    <xdr:sp macro="" textlink="">
      <xdr:nvSpPr>
        <xdr:cNvPr id="41" name="Retângulo 40">
          <a:extLst>
            <a:ext uri="{FF2B5EF4-FFF2-40B4-BE49-F238E27FC236}">
              <a16:creationId xmlns="" xmlns:a16="http://schemas.microsoft.com/office/drawing/2014/main" id="{00000000-0008-0000-0000-000029000000}"/>
            </a:ext>
          </a:extLst>
        </xdr:cNvPr>
        <xdr:cNvSpPr/>
      </xdr:nvSpPr>
      <xdr:spPr>
        <a:xfrm>
          <a:off x="6867525" y="42062400"/>
          <a:ext cx="2266950" cy="3333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1502</xdr:colOff>
      <xdr:row>207</xdr:row>
      <xdr:rowOff>219075</xdr:rowOff>
    </xdr:from>
    <xdr:to>
      <xdr:col>14</xdr:col>
      <xdr:colOff>419100</xdr:colOff>
      <xdr:row>210</xdr:row>
      <xdr:rowOff>266700</xdr:rowOff>
    </xdr:to>
    <xdr:sp macro="" textlink="">
      <xdr:nvSpPr>
        <xdr:cNvPr id="42" name="CaixaDeTexto 41">
          <a:extLst>
            <a:ext uri="{FF2B5EF4-FFF2-40B4-BE49-F238E27FC236}">
              <a16:creationId xmlns="" xmlns:a16="http://schemas.microsoft.com/office/drawing/2014/main" id="{00000000-0008-0000-0000-00002A000000}"/>
            </a:ext>
          </a:extLst>
        </xdr:cNvPr>
        <xdr:cNvSpPr txBox="1"/>
      </xdr:nvSpPr>
      <xdr:spPr>
        <a:xfrm>
          <a:off x="10860002" y="46167675"/>
          <a:ext cx="5161048" cy="9334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a:t>
          </a:r>
          <a:r>
            <a:rPr lang="pt-BR" sz="2500" b="1" baseline="0">
              <a:solidFill>
                <a:schemeClr val="dk1"/>
              </a:solidFill>
              <a:effectLst/>
              <a:latin typeface="+mn-lt"/>
              <a:ea typeface="+mn-ea"/>
              <a:cs typeface="+mn-cs"/>
            </a:rPr>
            <a:t> referente a Custos Indiretos</a:t>
          </a:r>
          <a:endParaRPr lang="pt-BR" sz="2500">
            <a:effectLst/>
          </a:endParaRPr>
        </a:p>
      </xdr:txBody>
    </xdr:sp>
    <xdr:clientData/>
  </xdr:twoCellAnchor>
  <xdr:twoCellAnchor>
    <xdr:from>
      <xdr:col>2</xdr:col>
      <xdr:colOff>1543050</xdr:colOff>
      <xdr:row>207</xdr:row>
      <xdr:rowOff>66676</xdr:rowOff>
    </xdr:from>
    <xdr:to>
      <xdr:col>6</xdr:col>
      <xdr:colOff>1502</xdr:colOff>
      <xdr:row>208</xdr:row>
      <xdr:rowOff>128588</xdr:rowOff>
    </xdr:to>
    <xdr:cxnSp macro="">
      <xdr:nvCxnSpPr>
        <xdr:cNvPr id="43" name="Conector de seta reta 42">
          <a:extLst>
            <a:ext uri="{FF2B5EF4-FFF2-40B4-BE49-F238E27FC236}">
              <a16:creationId xmlns="" xmlns:a16="http://schemas.microsoft.com/office/drawing/2014/main" id="{00000000-0008-0000-0000-00002B000000}"/>
            </a:ext>
          </a:extLst>
        </xdr:cNvPr>
        <xdr:cNvCxnSpPr>
          <a:stCxn id="42" idx="1"/>
        </xdr:cNvCxnSpPr>
      </xdr:nvCxnSpPr>
      <xdr:spPr>
        <a:xfrm flipH="1" flipV="1">
          <a:off x="6781800" y="46015276"/>
          <a:ext cx="4078202" cy="62388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620627</xdr:colOff>
      <xdr:row>210</xdr:row>
      <xdr:rowOff>342900</xdr:rowOff>
    </xdr:from>
    <xdr:to>
      <xdr:col>14</xdr:col>
      <xdr:colOff>390525</xdr:colOff>
      <xdr:row>214</xdr:row>
      <xdr:rowOff>123825</xdr:rowOff>
    </xdr:to>
    <xdr:sp macro="" textlink="">
      <xdr:nvSpPr>
        <xdr:cNvPr id="44" name="CaixaDeTexto 43">
          <a:extLst>
            <a:ext uri="{FF2B5EF4-FFF2-40B4-BE49-F238E27FC236}">
              <a16:creationId xmlns="" xmlns:a16="http://schemas.microsoft.com/office/drawing/2014/main" id="{00000000-0008-0000-0000-00002C000000}"/>
            </a:ext>
          </a:extLst>
        </xdr:cNvPr>
        <xdr:cNvSpPr txBox="1"/>
      </xdr:nvSpPr>
      <xdr:spPr>
        <a:xfrm>
          <a:off x="10850477" y="471773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 referente ao lucro</a:t>
          </a:r>
          <a:endParaRPr lang="pt-BR" sz="2500">
            <a:effectLst/>
          </a:endParaRPr>
        </a:p>
      </xdr:txBody>
    </xdr:sp>
    <xdr:clientData/>
  </xdr:twoCellAnchor>
  <xdr:twoCellAnchor>
    <xdr:from>
      <xdr:col>2</xdr:col>
      <xdr:colOff>1628775</xdr:colOff>
      <xdr:row>210</xdr:row>
      <xdr:rowOff>104775</xdr:rowOff>
    </xdr:from>
    <xdr:to>
      <xdr:col>5</xdr:col>
      <xdr:colOff>620627</xdr:colOff>
      <xdr:row>212</xdr:row>
      <xdr:rowOff>147638</xdr:rowOff>
    </xdr:to>
    <xdr:cxnSp macro="">
      <xdr:nvCxnSpPr>
        <xdr:cNvPr id="45" name="Conector de seta reta 44">
          <a:extLst>
            <a:ext uri="{FF2B5EF4-FFF2-40B4-BE49-F238E27FC236}">
              <a16:creationId xmlns="" xmlns:a16="http://schemas.microsoft.com/office/drawing/2014/main" id="{00000000-0008-0000-0000-00002D000000}"/>
            </a:ext>
          </a:extLst>
        </xdr:cNvPr>
        <xdr:cNvCxnSpPr>
          <a:stCxn id="44" idx="1"/>
        </xdr:cNvCxnSpPr>
      </xdr:nvCxnSpPr>
      <xdr:spPr>
        <a:xfrm flipH="1" flipV="1">
          <a:off x="6867525" y="46939200"/>
          <a:ext cx="3982952" cy="70008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115802</xdr:colOff>
      <xdr:row>221</xdr:row>
      <xdr:rowOff>276225</xdr:rowOff>
    </xdr:from>
    <xdr:to>
      <xdr:col>14</xdr:col>
      <xdr:colOff>533400</xdr:colOff>
      <xdr:row>224</xdr:row>
      <xdr:rowOff>104775</xdr:rowOff>
    </xdr:to>
    <xdr:sp macro="" textlink="">
      <xdr:nvSpPr>
        <xdr:cNvPr id="46" name="CaixaDeTexto 45">
          <a:extLst>
            <a:ext uri="{FF2B5EF4-FFF2-40B4-BE49-F238E27FC236}">
              <a16:creationId xmlns="" xmlns:a16="http://schemas.microsoft.com/office/drawing/2014/main" id="{00000000-0008-0000-0000-00002E000000}"/>
            </a:ext>
          </a:extLst>
        </xdr:cNvPr>
        <xdr:cNvSpPr txBox="1"/>
      </xdr:nvSpPr>
      <xdr:spPr>
        <a:xfrm>
          <a:off x="10974302" y="49558575"/>
          <a:ext cx="5161048"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as aliquotas dos tributos da empresa</a:t>
          </a:r>
          <a:endParaRPr lang="pt-BR" sz="2500">
            <a:effectLst/>
          </a:endParaRPr>
        </a:p>
      </xdr:txBody>
    </xdr:sp>
    <xdr:clientData/>
  </xdr:twoCellAnchor>
  <xdr:twoCellAnchor>
    <xdr:from>
      <xdr:col>2</xdr:col>
      <xdr:colOff>1657350</xdr:colOff>
      <xdr:row>221</xdr:row>
      <xdr:rowOff>123826</xdr:rowOff>
    </xdr:from>
    <xdr:to>
      <xdr:col>6</xdr:col>
      <xdr:colOff>115802</xdr:colOff>
      <xdr:row>221</xdr:row>
      <xdr:rowOff>738188</xdr:rowOff>
    </xdr:to>
    <xdr:cxnSp macro="">
      <xdr:nvCxnSpPr>
        <xdr:cNvPr id="47" name="Conector de seta reta 46">
          <a:extLst>
            <a:ext uri="{FF2B5EF4-FFF2-40B4-BE49-F238E27FC236}">
              <a16:creationId xmlns="" xmlns:a16="http://schemas.microsoft.com/office/drawing/2014/main" id="{00000000-0008-0000-0000-00002F000000}"/>
            </a:ext>
          </a:extLst>
        </xdr:cNvPr>
        <xdr:cNvCxnSpPr>
          <a:stCxn id="46" idx="1"/>
        </xdr:cNvCxnSpPr>
      </xdr:nvCxnSpPr>
      <xdr:spPr>
        <a:xfrm flipH="1" flipV="1">
          <a:off x="6867525" y="49406176"/>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1295400</xdr:colOff>
      <xdr:row>229</xdr:row>
      <xdr:rowOff>0</xdr:rowOff>
    </xdr:from>
    <xdr:to>
      <xdr:col>5</xdr:col>
      <xdr:colOff>411077</xdr:colOff>
      <xdr:row>232</xdr:row>
      <xdr:rowOff>128587</xdr:rowOff>
    </xdr:to>
    <xdr:cxnSp macro="">
      <xdr:nvCxnSpPr>
        <xdr:cNvPr id="48" name="Conector de seta reta 47">
          <a:extLst>
            <a:ext uri="{FF2B5EF4-FFF2-40B4-BE49-F238E27FC236}">
              <a16:creationId xmlns="" xmlns:a16="http://schemas.microsoft.com/office/drawing/2014/main" id="{00000000-0008-0000-0000-000030000000}"/>
            </a:ext>
          </a:extLst>
        </xdr:cNvPr>
        <xdr:cNvCxnSpPr/>
      </xdr:nvCxnSpPr>
      <xdr:spPr>
        <a:xfrm flipH="1" flipV="1">
          <a:off x="6534150" y="51177825"/>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419099</xdr:colOff>
      <xdr:row>230</xdr:row>
      <xdr:rowOff>0</xdr:rowOff>
    </xdr:from>
    <xdr:to>
      <xdr:col>15</xdr:col>
      <xdr:colOff>561974</xdr:colOff>
      <xdr:row>235</xdr:row>
      <xdr:rowOff>104775</xdr:rowOff>
    </xdr:to>
    <xdr:sp macro="" textlink="">
      <xdr:nvSpPr>
        <xdr:cNvPr id="49" name="CaixaDeTexto 48">
          <a:extLst>
            <a:ext uri="{FF2B5EF4-FFF2-40B4-BE49-F238E27FC236}">
              <a16:creationId xmlns="" xmlns:a16="http://schemas.microsoft.com/office/drawing/2014/main" id="{00000000-0008-0000-0000-000031000000}"/>
            </a:ext>
          </a:extLst>
        </xdr:cNvPr>
        <xdr:cNvSpPr txBox="1"/>
      </xdr:nvSpPr>
      <xdr:spPr>
        <a:xfrm>
          <a:off x="10648949" y="51339750"/>
          <a:ext cx="6086475"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ISS (5% no município de Santa Teresa - ES)</a:t>
          </a:r>
          <a:endParaRPr lang="pt-BR" sz="2500">
            <a:effectLst/>
          </a:endParaRPr>
        </a:p>
      </xdr:txBody>
    </xdr:sp>
    <xdr:clientData/>
  </xdr:twoCellAnchor>
  <xdr:twoCellAnchor>
    <xdr:from>
      <xdr:col>3</xdr:col>
      <xdr:colOff>2095503</xdr:colOff>
      <xdr:row>8</xdr:row>
      <xdr:rowOff>190502</xdr:rowOff>
    </xdr:from>
    <xdr:to>
      <xdr:col>4</xdr:col>
      <xdr:colOff>695325</xdr:colOff>
      <xdr:row>9</xdr:row>
      <xdr:rowOff>209550</xdr:rowOff>
    </xdr:to>
    <xdr:cxnSp macro="">
      <xdr:nvCxnSpPr>
        <xdr:cNvPr id="50" name="Conector de seta reta 49">
          <a:extLst>
            <a:ext uri="{FF2B5EF4-FFF2-40B4-BE49-F238E27FC236}">
              <a16:creationId xmlns="" xmlns:a16="http://schemas.microsoft.com/office/drawing/2014/main" id="{00000000-0008-0000-0000-000032000000}"/>
            </a:ext>
          </a:extLst>
        </xdr:cNvPr>
        <xdr:cNvCxnSpPr/>
      </xdr:nvCxnSpPr>
      <xdr:spPr>
        <a:xfrm flipH="1" flipV="1">
          <a:off x="8963028" y="3362327"/>
          <a:ext cx="800097" cy="333373"/>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2047875</xdr:colOff>
      <xdr:row>3</xdr:row>
      <xdr:rowOff>190500</xdr:rowOff>
    </xdr:from>
    <xdr:to>
      <xdr:col>4</xdr:col>
      <xdr:colOff>704851</xdr:colOff>
      <xdr:row>4</xdr:row>
      <xdr:rowOff>104776</xdr:rowOff>
    </xdr:to>
    <xdr:cxnSp macro="">
      <xdr:nvCxnSpPr>
        <xdr:cNvPr id="51" name="Conector de seta reta 50">
          <a:extLst>
            <a:ext uri="{FF2B5EF4-FFF2-40B4-BE49-F238E27FC236}">
              <a16:creationId xmlns="" xmlns:a16="http://schemas.microsoft.com/office/drawing/2014/main" id="{00000000-0008-0000-0000-000033000000}"/>
            </a:ext>
          </a:extLst>
        </xdr:cNvPr>
        <xdr:cNvCxnSpPr/>
      </xdr:nvCxnSpPr>
      <xdr:spPr>
        <a:xfrm flipH="1" flipV="1">
          <a:off x="8915400" y="1171575"/>
          <a:ext cx="857251" cy="200026"/>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619125</xdr:colOff>
      <xdr:row>1</xdr:row>
      <xdr:rowOff>438150</xdr:rowOff>
    </xdr:from>
    <xdr:to>
      <xdr:col>11</xdr:col>
      <xdr:colOff>262188</xdr:colOff>
      <xdr:row>7</xdr:row>
      <xdr:rowOff>142373</xdr:rowOff>
    </xdr:to>
    <xdr:sp macro="" textlink="">
      <xdr:nvSpPr>
        <xdr:cNvPr id="53" name="CaixaDeTexto 52">
          <a:extLst>
            <a:ext uri="{FF2B5EF4-FFF2-40B4-BE49-F238E27FC236}">
              <a16:creationId xmlns="" xmlns:a16="http://schemas.microsoft.com/office/drawing/2014/main" id="{00000000-0008-0000-0000-000035000000}"/>
            </a:ext>
          </a:extLst>
        </xdr:cNvPr>
        <xdr:cNvSpPr txBox="1"/>
      </xdr:nvSpPr>
      <xdr:spPr>
        <a:xfrm>
          <a:off x="9686925" y="809625"/>
          <a:ext cx="4462713" cy="1647323"/>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rgbClr val="FF0000"/>
              </a:solidFill>
            </a:rPr>
            <a:t>CAMPO OBRIGATÓRIO</a:t>
          </a:r>
          <a:r>
            <a:rPr lang="pt-BR" sz="2500" b="1"/>
            <a:t>: Inserir razão</a:t>
          </a:r>
          <a:r>
            <a:rPr lang="pt-BR" sz="2500" b="1" baseline="0"/>
            <a:t> social, CNPJ da empresa</a:t>
          </a:r>
          <a:endParaRPr lang="pt-BR" sz="2500" b="1"/>
        </a:p>
      </xdr:txBody>
    </xdr:sp>
    <xdr:clientData/>
  </xdr:twoCellAnchor>
  <xdr:twoCellAnchor>
    <xdr:from>
      <xdr:col>4</xdr:col>
      <xdr:colOff>630152</xdr:colOff>
      <xdr:row>8</xdr:row>
      <xdr:rowOff>86228</xdr:rowOff>
    </xdr:from>
    <xdr:to>
      <xdr:col>11</xdr:col>
      <xdr:colOff>273215</xdr:colOff>
      <xdr:row>9</xdr:row>
      <xdr:rowOff>571501</xdr:rowOff>
    </xdr:to>
    <xdr:sp macro="" textlink="">
      <xdr:nvSpPr>
        <xdr:cNvPr id="54" name="CaixaDeTexto 53">
          <a:extLst>
            <a:ext uri="{FF2B5EF4-FFF2-40B4-BE49-F238E27FC236}">
              <a16:creationId xmlns="" xmlns:a16="http://schemas.microsoft.com/office/drawing/2014/main" id="{00000000-0008-0000-0000-000036000000}"/>
            </a:ext>
          </a:extLst>
        </xdr:cNvPr>
        <xdr:cNvSpPr txBox="1"/>
      </xdr:nvSpPr>
      <xdr:spPr>
        <a:xfrm>
          <a:off x="9697952" y="2162678"/>
          <a:ext cx="4462713" cy="7995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salário base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174857</xdr:colOff>
      <xdr:row>8</xdr:row>
      <xdr:rowOff>121787</xdr:rowOff>
    </xdr:from>
    <xdr:to>
      <xdr:col>12</xdr:col>
      <xdr:colOff>460540</xdr:colOff>
      <xdr:row>11</xdr:row>
      <xdr:rowOff>39371</xdr:rowOff>
    </xdr:to>
    <xdr:sp macro="" textlink="">
      <xdr:nvSpPr>
        <xdr:cNvPr id="2" name="CaixaDeTexto 1">
          <a:extLst>
            <a:ext uri="{FF2B5EF4-FFF2-40B4-BE49-F238E27FC236}">
              <a16:creationId xmlns="" xmlns:a16="http://schemas.microsoft.com/office/drawing/2014/main" id="{00000000-0008-0000-0100-000002000000}"/>
            </a:ext>
          </a:extLst>
        </xdr:cNvPr>
        <xdr:cNvSpPr txBox="1"/>
      </xdr:nvSpPr>
      <xdr:spPr>
        <a:xfrm>
          <a:off x="11100032" y="2045837"/>
          <a:ext cx="5972108" cy="50813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a data da proposta</a:t>
          </a:r>
        </a:p>
      </xdr:txBody>
    </xdr:sp>
    <xdr:clientData/>
  </xdr:twoCellAnchor>
  <xdr:twoCellAnchor>
    <xdr:from>
      <xdr:col>4</xdr:col>
      <xdr:colOff>0</xdr:colOff>
      <xdr:row>9</xdr:row>
      <xdr:rowOff>68580</xdr:rowOff>
    </xdr:from>
    <xdr:to>
      <xdr:col>5</xdr:col>
      <xdr:colOff>174857</xdr:colOff>
      <xdr:row>9</xdr:row>
      <xdr:rowOff>112329</xdr:rowOff>
    </xdr:to>
    <xdr:cxnSp macro="">
      <xdr:nvCxnSpPr>
        <xdr:cNvPr id="3" name="Conector de seta reta 2">
          <a:extLst>
            <a:ext uri="{FF2B5EF4-FFF2-40B4-BE49-F238E27FC236}">
              <a16:creationId xmlns="" xmlns:a16="http://schemas.microsoft.com/office/drawing/2014/main" id="{00000000-0008-0000-0100-000003000000}"/>
            </a:ext>
          </a:extLst>
        </xdr:cNvPr>
        <xdr:cNvCxnSpPr>
          <a:stCxn id="2" idx="1"/>
        </xdr:cNvCxnSpPr>
      </xdr:nvCxnSpPr>
      <xdr:spPr>
        <a:xfrm flipH="1" flipV="1">
          <a:off x="9067800" y="2259330"/>
          <a:ext cx="2032232" cy="43749"/>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189694</xdr:colOff>
      <xdr:row>12</xdr:row>
      <xdr:rowOff>63234</xdr:rowOff>
    </xdr:from>
    <xdr:to>
      <xdr:col>12</xdr:col>
      <xdr:colOff>475377</xdr:colOff>
      <xdr:row>26</xdr:row>
      <xdr:rowOff>38100</xdr:rowOff>
    </xdr:to>
    <xdr:sp macro="" textlink="">
      <xdr:nvSpPr>
        <xdr:cNvPr id="4" name="CaixaDeTexto 3">
          <a:extLst>
            <a:ext uri="{FF2B5EF4-FFF2-40B4-BE49-F238E27FC236}">
              <a16:creationId xmlns="" xmlns:a16="http://schemas.microsoft.com/office/drawing/2014/main" id="{00000000-0008-0000-0100-000004000000}"/>
            </a:ext>
          </a:extLst>
        </xdr:cNvPr>
        <xdr:cNvSpPr txBox="1"/>
      </xdr:nvSpPr>
      <xdr:spPr>
        <a:xfrm>
          <a:off x="11114869" y="2739759"/>
          <a:ext cx="5972108" cy="2613291"/>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TODO O RESTANTE DA PLANILHA SERÁ PREENCHIDO</a:t>
          </a:r>
          <a:r>
            <a:rPr lang="pt-BR" sz="2500" b="1" baseline="0"/>
            <a:t> AUTOMATICAMENTE UTILIZANDO OS DADOS DAS PLANILHAS ANTERIORES</a:t>
          </a:r>
          <a:endParaRPr lang="pt-BR" sz="2500" b="1"/>
        </a:p>
      </xdr:txBody>
    </xdr:sp>
    <xdr:clientData/>
  </xdr:twoCellAnchor>
  <xdr:twoCellAnchor editAs="oneCell">
    <xdr:from>
      <xdr:col>1</xdr:col>
      <xdr:colOff>3869080</xdr:colOff>
      <xdr:row>1</xdr:row>
      <xdr:rowOff>76184</xdr:rowOff>
    </xdr:from>
    <xdr:to>
      <xdr:col>1</xdr:col>
      <xdr:colOff>4366600</xdr:colOff>
      <xdr:row>1</xdr:row>
      <xdr:rowOff>503322</xdr:rowOff>
    </xdr:to>
    <xdr:pic>
      <xdr:nvPicPr>
        <xdr:cNvPr id="5" name="Figuras 1">
          <a:extLst>
            <a:ext uri="{FF2B5EF4-FFF2-40B4-BE49-F238E27FC236}">
              <a16:creationId xmlns="" xmlns:a16="http://schemas.microsoft.com/office/drawing/2014/main" id="{00000000-0008-0000-0100-000005000000}"/>
            </a:ext>
          </a:extLst>
        </xdr:cNvPr>
        <xdr:cNvPicPr/>
      </xdr:nvPicPr>
      <xdr:blipFill>
        <a:blip xmlns:r="http://schemas.openxmlformats.org/officeDocument/2006/relationships" r:embed="rId1" cstate="print"/>
        <a:stretch/>
      </xdr:blipFill>
      <xdr:spPr>
        <a:xfrm>
          <a:off x="4269130" y="447659"/>
          <a:ext cx="497520" cy="427138"/>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3869080</xdr:colOff>
      <xdr:row>0</xdr:row>
      <xdr:rowOff>104759</xdr:rowOff>
    </xdr:from>
    <xdr:to>
      <xdr:col>1</xdr:col>
      <xdr:colOff>4366600</xdr:colOff>
      <xdr:row>1</xdr:row>
      <xdr:rowOff>160422</xdr:rowOff>
    </xdr:to>
    <xdr:pic>
      <xdr:nvPicPr>
        <xdr:cNvPr id="2" name="Figuras 1">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stretch/>
      </xdr:blipFill>
      <xdr:spPr>
        <a:xfrm>
          <a:off x="4269130" y="104759"/>
          <a:ext cx="497520" cy="427138"/>
        </a:xfrm>
        <a:prstGeom prst="rect">
          <a:avLst/>
        </a:prstGeom>
        <a:ln>
          <a:noFill/>
        </a:ln>
      </xdr:spPr>
    </xdr:pic>
    <xdr:clientData/>
  </xdr:twoCellAnchor>
  <xdr:twoCellAnchor>
    <xdr:from>
      <xdr:col>4</xdr:col>
      <xdr:colOff>411077</xdr:colOff>
      <xdr:row>49</xdr:row>
      <xdr:rowOff>371976</xdr:rowOff>
    </xdr:from>
    <xdr:to>
      <xdr:col>11</xdr:col>
      <xdr:colOff>54140</xdr:colOff>
      <xdr:row>52</xdr:row>
      <xdr:rowOff>152401</xdr:rowOff>
    </xdr:to>
    <xdr:sp macro="" textlink="">
      <xdr:nvSpPr>
        <xdr:cNvPr id="5" name="CaixaDeTexto 4">
          <a:extLst>
            <a:ext uri="{FF2B5EF4-FFF2-40B4-BE49-F238E27FC236}">
              <a16:creationId xmlns="" xmlns:a16="http://schemas.microsoft.com/office/drawing/2014/main" id="{00000000-0008-0000-0200-000005000000}"/>
            </a:ext>
          </a:extLst>
        </xdr:cNvPr>
        <xdr:cNvSpPr txBox="1"/>
      </xdr:nvSpPr>
      <xdr:spPr>
        <a:xfrm>
          <a:off x="9478877" y="10401801"/>
          <a:ext cx="4462713" cy="942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 do SAT respectivo</a:t>
          </a:r>
          <a:r>
            <a:rPr lang="pt-BR" sz="2500" b="1" baseline="0"/>
            <a:t> da empresa</a:t>
          </a:r>
          <a:endParaRPr lang="pt-BR" sz="2500" b="1"/>
        </a:p>
      </xdr:txBody>
    </xdr:sp>
    <xdr:clientData/>
  </xdr:twoCellAnchor>
  <xdr:twoCellAnchor>
    <xdr:from>
      <xdr:col>3</xdr:col>
      <xdr:colOff>9525</xdr:colOff>
      <xdr:row>48</xdr:row>
      <xdr:rowOff>142879</xdr:rowOff>
    </xdr:from>
    <xdr:to>
      <xdr:col>4</xdr:col>
      <xdr:colOff>411077</xdr:colOff>
      <xdr:row>50</xdr:row>
      <xdr:rowOff>251</xdr:rowOff>
    </xdr:to>
    <xdr:cxnSp macro="">
      <xdr:nvCxnSpPr>
        <xdr:cNvPr id="6" name="Conector de seta reta 5">
          <a:extLst>
            <a:ext uri="{FF2B5EF4-FFF2-40B4-BE49-F238E27FC236}">
              <a16:creationId xmlns="" xmlns:a16="http://schemas.microsoft.com/office/drawing/2014/main" id="{00000000-0008-0000-0200-000006000000}"/>
            </a:ext>
          </a:extLst>
        </xdr:cNvPr>
        <xdr:cNvCxnSpPr>
          <a:stCxn id="5" idx="1"/>
        </xdr:cNvCxnSpPr>
      </xdr:nvCxnSpPr>
      <xdr:spPr>
        <a:xfrm flipH="1" flipV="1">
          <a:off x="6877050" y="10010779"/>
          <a:ext cx="2601827" cy="85749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573002</xdr:colOff>
      <xdr:row>72</xdr:row>
      <xdr:rowOff>57652</xdr:rowOff>
    </xdr:from>
    <xdr:to>
      <xdr:col>13</xdr:col>
      <xdr:colOff>276225</xdr:colOff>
      <xdr:row>78</xdr:row>
      <xdr:rowOff>38100</xdr:rowOff>
    </xdr:to>
    <xdr:sp macro="" textlink="">
      <xdr:nvSpPr>
        <xdr:cNvPr id="7" name="CaixaDeTexto 6">
          <a:extLst>
            <a:ext uri="{FF2B5EF4-FFF2-40B4-BE49-F238E27FC236}">
              <a16:creationId xmlns="" xmlns:a16="http://schemas.microsoft.com/office/drawing/2014/main" id="{00000000-0008-0000-0200-000007000000}"/>
            </a:ext>
          </a:extLst>
        </xdr:cNvPr>
        <xdr:cNvSpPr txBox="1"/>
      </xdr:nvSpPr>
      <xdr:spPr>
        <a:xfrm>
          <a:off x="11431502" y="15526252"/>
          <a:ext cx="3875173" cy="9519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unitário do vale transporte</a:t>
          </a:r>
          <a:endParaRPr lang="pt-BR" sz="2500" b="1"/>
        </a:p>
      </xdr:txBody>
    </xdr:sp>
    <xdr:clientData/>
  </xdr:twoCellAnchor>
  <xdr:twoCellAnchor>
    <xdr:from>
      <xdr:col>3</xdr:col>
      <xdr:colOff>85725</xdr:colOff>
      <xdr:row>74</xdr:row>
      <xdr:rowOff>95250</xdr:rowOff>
    </xdr:from>
    <xdr:to>
      <xdr:col>6</xdr:col>
      <xdr:colOff>573002</xdr:colOff>
      <xdr:row>75</xdr:row>
      <xdr:rowOff>47876</xdr:rowOff>
    </xdr:to>
    <xdr:cxnSp macro="">
      <xdr:nvCxnSpPr>
        <xdr:cNvPr id="8" name="Conector de seta reta 7">
          <a:extLst>
            <a:ext uri="{FF2B5EF4-FFF2-40B4-BE49-F238E27FC236}">
              <a16:creationId xmlns="" xmlns:a16="http://schemas.microsoft.com/office/drawing/2014/main" id="{00000000-0008-0000-0200-000008000000}"/>
            </a:ext>
          </a:extLst>
        </xdr:cNvPr>
        <xdr:cNvCxnSpPr>
          <a:stCxn id="7" idx="1"/>
        </xdr:cNvCxnSpPr>
      </xdr:nvCxnSpPr>
      <xdr:spPr>
        <a:xfrm flipH="1" flipV="1">
          <a:off x="6953250" y="15887700"/>
          <a:ext cx="4478252" cy="114551"/>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78</xdr:row>
      <xdr:rowOff>114300</xdr:rowOff>
    </xdr:from>
    <xdr:to>
      <xdr:col>13</xdr:col>
      <xdr:colOff>133350</xdr:colOff>
      <xdr:row>82</xdr:row>
      <xdr:rowOff>390525</xdr:rowOff>
    </xdr:to>
    <xdr:sp macro="" textlink="">
      <xdr:nvSpPr>
        <xdr:cNvPr id="9" name="CaixaDeTexto 8">
          <a:extLst>
            <a:ext uri="{FF2B5EF4-FFF2-40B4-BE49-F238E27FC236}">
              <a16:creationId xmlns="" xmlns:a16="http://schemas.microsoft.com/office/drawing/2014/main" id="{00000000-0008-0000-0200-000009000000}"/>
            </a:ext>
          </a:extLst>
        </xdr:cNvPr>
        <xdr:cNvSpPr txBox="1"/>
      </xdr:nvSpPr>
      <xdr:spPr>
        <a:xfrm>
          <a:off x="10669502" y="16554450"/>
          <a:ext cx="44942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auxílio alimentação (mensal)</a:t>
          </a:r>
          <a:endParaRPr lang="pt-BR" sz="2500" b="1"/>
        </a:p>
      </xdr:txBody>
    </xdr:sp>
    <xdr:clientData/>
  </xdr:twoCellAnchor>
  <xdr:twoCellAnchor>
    <xdr:from>
      <xdr:col>4</xdr:col>
      <xdr:colOff>47626</xdr:colOff>
      <xdr:row>81</xdr:row>
      <xdr:rowOff>66175</xdr:rowOff>
    </xdr:from>
    <xdr:to>
      <xdr:col>5</xdr:col>
      <xdr:colOff>457200</xdr:colOff>
      <xdr:row>81</xdr:row>
      <xdr:rowOff>123825</xdr:rowOff>
    </xdr:to>
    <xdr:cxnSp macro="">
      <xdr:nvCxnSpPr>
        <xdr:cNvPr id="10" name="Conector de seta reta 9">
          <a:extLst>
            <a:ext uri="{FF2B5EF4-FFF2-40B4-BE49-F238E27FC236}">
              <a16:creationId xmlns="" xmlns:a16="http://schemas.microsoft.com/office/drawing/2014/main" id="{00000000-0008-0000-0200-00000A000000}"/>
            </a:ext>
          </a:extLst>
        </xdr:cNvPr>
        <xdr:cNvCxnSpPr/>
      </xdr:nvCxnSpPr>
      <xdr:spPr>
        <a:xfrm flipH="1" flipV="1">
          <a:off x="9115426" y="16992100"/>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325352</xdr:colOff>
      <xdr:row>82</xdr:row>
      <xdr:rowOff>438150</xdr:rowOff>
    </xdr:from>
    <xdr:to>
      <xdr:col>16</xdr:col>
      <xdr:colOff>504825</xdr:colOff>
      <xdr:row>88</xdr:row>
      <xdr:rowOff>94748</xdr:rowOff>
    </xdr:to>
    <xdr:sp macro="" textlink="">
      <xdr:nvSpPr>
        <xdr:cNvPr id="11" name="CaixaDeTexto 10">
          <a:extLst>
            <a:ext uri="{FF2B5EF4-FFF2-40B4-BE49-F238E27FC236}">
              <a16:creationId xmlns="" xmlns:a16="http://schemas.microsoft.com/office/drawing/2014/main" id="{00000000-0008-0000-0200-00000B000000}"/>
            </a:ext>
          </a:extLst>
        </xdr:cNvPr>
        <xdr:cNvSpPr txBox="1"/>
      </xdr:nvSpPr>
      <xdr:spPr>
        <a:xfrm>
          <a:off x="13069802" y="17526000"/>
          <a:ext cx="4179973" cy="11043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da assistência médica (mensal)</a:t>
          </a:r>
          <a:endParaRPr lang="pt-BR" sz="2500" b="1"/>
        </a:p>
      </xdr:txBody>
    </xdr:sp>
    <xdr:clientData/>
  </xdr:twoCellAnchor>
  <xdr:twoCellAnchor>
    <xdr:from>
      <xdr:col>4</xdr:col>
      <xdr:colOff>47626</xdr:colOff>
      <xdr:row>84</xdr:row>
      <xdr:rowOff>85725</xdr:rowOff>
    </xdr:from>
    <xdr:to>
      <xdr:col>9</xdr:col>
      <xdr:colOff>325352</xdr:colOff>
      <xdr:row>85</xdr:row>
      <xdr:rowOff>104524</xdr:rowOff>
    </xdr:to>
    <xdr:cxnSp macro="">
      <xdr:nvCxnSpPr>
        <xdr:cNvPr id="12" name="Conector de seta reta 11">
          <a:extLst>
            <a:ext uri="{FF2B5EF4-FFF2-40B4-BE49-F238E27FC236}">
              <a16:creationId xmlns="" xmlns:a16="http://schemas.microsoft.com/office/drawing/2014/main" id="{00000000-0008-0000-0200-00000C000000}"/>
            </a:ext>
          </a:extLst>
        </xdr:cNvPr>
        <xdr:cNvCxnSpPr>
          <a:stCxn id="11" idx="1"/>
        </xdr:cNvCxnSpPr>
      </xdr:nvCxnSpPr>
      <xdr:spPr>
        <a:xfrm flipH="1" flipV="1">
          <a:off x="9115426" y="17973675"/>
          <a:ext cx="3954376" cy="1807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91</xdr:row>
      <xdr:rowOff>0</xdr:rowOff>
    </xdr:from>
    <xdr:to>
      <xdr:col>12</xdr:col>
      <xdr:colOff>114300</xdr:colOff>
      <xdr:row>94</xdr:row>
      <xdr:rowOff>438150</xdr:rowOff>
    </xdr:to>
    <xdr:sp macro="" textlink="">
      <xdr:nvSpPr>
        <xdr:cNvPr id="13" name="CaixaDeTexto 12">
          <a:extLst>
            <a:ext uri="{FF2B5EF4-FFF2-40B4-BE49-F238E27FC236}">
              <a16:creationId xmlns="" xmlns:a16="http://schemas.microsoft.com/office/drawing/2014/main" id="{00000000-0008-0000-0200-00000D000000}"/>
            </a:ext>
          </a:extLst>
        </xdr:cNvPr>
        <xdr:cNvSpPr txBox="1"/>
      </xdr:nvSpPr>
      <xdr:spPr>
        <a:xfrm>
          <a:off x="10698077" y="190214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seguro de vida (mensal)</a:t>
          </a:r>
          <a:endParaRPr lang="pt-BR" sz="2500" b="1"/>
        </a:p>
      </xdr:txBody>
    </xdr:sp>
    <xdr:clientData/>
  </xdr:twoCellAnchor>
  <xdr:twoCellAnchor>
    <xdr:from>
      <xdr:col>4</xdr:col>
      <xdr:colOff>76201</xdr:colOff>
      <xdr:row>93</xdr:row>
      <xdr:rowOff>113800</xdr:rowOff>
    </xdr:from>
    <xdr:to>
      <xdr:col>5</xdr:col>
      <xdr:colOff>485775</xdr:colOff>
      <xdr:row>94</xdr:row>
      <xdr:rowOff>9525</xdr:rowOff>
    </xdr:to>
    <xdr:cxnSp macro="">
      <xdr:nvCxnSpPr>
        <xdr:cNvPr id="14" name="Conector de seta reta 13">
          <a:extLst>
            <a:ext uri="{FF2B5EF4-FFF2-40B4-BE49-F238E27FC236}">
              <a16:creationId xmlns="" xmlns:a16="http://schemas.microsoft.com/office/drawing/2014/main" id="{00000000-0008-0000-0200-00000E000000}"/>
            </a:ext>
          </a:extLst>
        </xdr:cNvPr>
        <xdr:cNvCxnSpPr/>
      </xdr:nvCxnSpPr>
      <xdr:spPr>
        <a:xfrm flipH="1" flipV="1">
          <a:off x="9144001" y="19459075"/>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1600200</xdr:colOff>
      <xdr:row>86</xdr:row>
      <xdr:rowOff>95250</xdr:rowOff>
    </xdr:from>
    <xdr:to>
      <xdr:col>4</xdr:col>
      <xdr:colOff>104775</xdr:colOff>
      <xdr:row>91</xdr:row>
      <xdr:rowOff>95250</xdr:rowOff>
    </xdr:to>
    <xdr:sp macro="" textlink="">
      <xdr:nvSpPr>
        <xdr:cNvPr id="15" name="Retângulo 14">
          <a:extLst>
            <a:ext uri="{FF2B5EF4-FFF2-40B4-BE49-F238E27FC236}">
              <a16:creationId xmlns="" xmlns:a16="http://schemas.microsoft.com/office/drawing/2014/main" id="{00000000-0008-0000-0200-00000F000000}"/>
            </a:ext>
          </a:extLst>
        </xdr:cNvPr>
        <xdr:cNvSpPr/>
      </xdr:nvSpPr>
      <xdr:spPr>
        <a:xfrm>
          <a:off x="6838950" y="18307050"/>
          <a:ext cx="2333625" cy="8096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4</xdr:col>
      <xdr:colOff>247650</xdr:colOff>
      <xdr:row>87</xdr:row>
      <xdr:rowOff>104775</xdr:rowOff>
    </xdr:from>
    <xdr:ext cx="4099199" cy="483722"/>
    <xdr:sp macro="" textlink="">
      <xdr:nvSpPr>
        <xdr:cNvPr id="16" name="CaixaDeTexto 15">
          <a:extLst>
            <a:ext uri="{FF2B5EF4-FFF2-40B4-BE49-F238E27FC236}">
              <a16:creationId xmlns="" xmlns:a16="http://schemas.microsoft.com/office/drawing/2014/main" id="{00000000-0008-0000-0200-000010000000}"/>
            </a:ext>
          </a:extLst>
        </xdr:cNvPr>
        <xdr:cNvSpPr txBox="1"/>
      </xdr:nvSpPr>
      <xdr:spPr>
        <a:xfrm>
          <a:off x="9315450" y="18478500"/>
          <a:ext cx="4099199" cy="483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2500" b="1">
              <a:solidFill>
                <a:srgbClr val="FF0000"/>
              </a:solidFill>
            </a:rPr>
            <a:t>Outras assistências se houver</a:t>
          </a:r>
        </a:p>
      </xdr:txBody>
    </xdr:sp>
    <xdr:clientData/>
  </xdr:oneCellAnchor>
  <xdr:twoCellAnchor>
    <xdr:from>
      <xdr:col>5</xdr:col>
      <xdr:colOff>458702</xdr:colOff>
      <xdr:row>94</xdr:row>
      <xdr:rowOff>533400</xdr:rowOff>
    </xdr:from>
    <xdr:to>
      <xdr:col>12</xdr:col>
      <xdr:colOff>104775</xdr:colOff>
      <xdr:row>99</xdr:row>
      <xdr:rowOff>85725</xdr:rowOff>
    </xdr:to>
    <xdr:sp macro="" textlink="">
      <xdr:nvSpPr>
        <xdr:cNvPr id="17" name="CaixaDeTexto 16">
          <a:extLst>
            <a:ext uri="{FF2B5EF4-FFF2-40B4-BE49-F238E27FC236}">
              <a16:creationId xmlns="" xmlns:a16="http://schemas.microsoft.com/office/drawing/2014/main" id="{00000000-0008-0000-0200-000011000000}"/>
            </a:ext>
          </a:extLst>
        </xdr:cNvPr>
        <xdr:cNvSpPr txBox="1"/>
      </xdr:nvSpPr>
      <xdr:spPr>
        <a:xfrm>
          <a:off x="10688552" y="20231100"/>
          <a:ext cx="3875173" cy="9048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IDESBRE</a:t>
          </a:r>
          <a:endParaRPr lang="pt-BR" sz="2500" b="1"/>
        </a:p>
      </xdr:txBody>
    </xdr:sp>
    <xdr:clientData/>
  </xdr:twoCellAnchor>
  <xdr:twoCellAnchor>
    <xdr:from>
      <xdr:col>4</xdr:col>
      <xdr:colOff>66676</xdr:colOff>
      <xdr:row>96</xdr:row>
      <xdr:rowOff>85227</xdr:rowOff>
    </xdr:from>
    <xdr:to>
      <xdr:col>5</xdr:col>
      <xdr:colOff>458702</xdr:colOff>
      <xdr:row>97</xdr:row>
      <xdr:rowOff>109538</xdr:rowOff>
    </xdr:to>
    <xdr:cxnSp macro="">
      <xdr:nvCxnSpPr>
        <xdr:cNvPr id="18" name="Conector de seta reta 17">
          <a:extLst>
            <a:ext uri="{FF2B5EF4-FFF2-40B4-BE49-F238E27FC236}">
              <a16:creationId xmlns="" xmlns:a16="http://schemas.microsoft.com/office/drawing/2014/main" id="{00000000-0008-0000-0200-000012000000}"/>
            </a:ext>
          </a:extLst>
        </xdr:cNvPr>
        <xdr:cNvCxnSpPr>
          <a:stCxn id="17" idx="1"/>
        </xdr:cNvCxnSpPr>
      </xdr:nvCxnSpPr>
      <xdr:spPr>
        <a:xfrm flipH="1" flipV="1">
          <a:off x="9134476" y="20497302"/>
          <a:ext cx="1554076" cy="186236"/>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99</xdr:row>
      <xdr:rowOff>152400</xdr:rowOff>
    </xdr:from>
    <xdr:to>
      <xdr:col>12</xdr:col>
      <xdr:colOff>114300</xdr:colOff>
      <xdr:row>103</xdr:row>
      <xdr:rowOff>9525</xdr:rowOff>
    </xdr:to>
    <xdr:sp macro="" textlink="">
      <xdr:nvSpPr>
        <xdr:cNvPr id="19" name="CaixaDeTexto 18">
          <a:extLst>
            <a:ext uri="{FF2B5EF4-FFF2-40B4-BE49-F238E27FC236}">
              <a16:creationId xmlns="" xmlns:a16="http://schemas.microsoft.com/office/drawing/2014/main" id="{00000000-0008-0000-0200-000013000000}"/>
            </a:ext>
          </a:extLst>
        </xdr:cNvPr>
        <xdr:cNvSpPr txBox="1"/>
      </xdr:nvSpPr>
      <xdr:spPr>
        <a:xfrm>
          <a:off x="10698077" y="21202650"/>
          <a:ext cx="3875173" cy="6858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a:t>
          </a:r>
          <a:endParaRPr lang="pt-BR" sz="2500" b="1"/>
        </a:p>
      </xdr:txBody>
    </xdr:sp>
    <xdr:clientData/>
  </xdr:twoCellAnchor>
  <xdr:twoCellAnchor>
    <xdr:from>
      <xdr:col>4</xdr:col>
      <xdr:colOff>66675</xdr:colOff>
      <xdr:row>99</xdr:row>
      <xdr:rowOff>66676</xdr:rowOff>
    </xdr:from>
    <xdr:to>
      <xdr:col>5</xdr:col>
      <xdr:colOff>468227</xdr:colOff>
      <xdr:row>101</xdr:row>
      <xdr:rowOff>19050</xdr:rowOff>
    </xdr:to>
    <xdr:cxnSp macro="">
      <xdr:nvCxnSpPr>
        <xdr:cNvPr id="20" name="Conector de seta reta 19">
          <a:extLst>
            <a:ext uri="{FF2B5EF4-FFF2-40B4-BE49-F238E27FC236}">
              <a16:creationId xmlns="" xmlns:a16="http://schemas.microsoft.com/office/drawing/2014/main" id="{00000000-0008-0000-0200-000014000000}"/>
            </a:ext>
          </a:extLst>
        </xdr:cNvPr>
        <xdr:cNvCxnSpPr>
          <a:stCxn id="19" idx="1"/>
        </xdr:cNvCxnSpPr>
      </xdr:nvCxnSpPr>
      <xdr:spPr>
        <a:xfrm flipH="1" flipV="1">
          <a:off x="9134475" y="21116926"/>
          <a:ext cx="1563602" cy="4286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164</xdr:row>
      <xdr:rowOff>161925</xdr:rowOff>
    </xdr:from>
    <xdr:to>
      <xdr:col>14</xdr:col>
      <xdr:colOff>466725</xdr:colOff>
      <xdr:row>168</xdr:row>
      <xdr:rowOff>57150</xdr:rowOff>
    </xdr:to>
    <xdr:sp macro="" textlink="">
      <xdr:nvSpPr>
        <xdr:cNvPr id="21" name="CaixaDeTexto 20">
          <a:extLst>
            <a:ext uri="{FF2B5EF4-FFF2-40B4-BE49-F238E27FC236}">
              <a16:creationId xmlns="" xmlns:a16="http://schemas.microsoft.com/office/drawing/2014/main" id="{00000000-0008-0000-0200-000015000000}"/>
            </a:ext>
          </a:extLst>
        </xdr:cNvPr>
        <xdr:cNvSpPr txBox="1"/>
      </xdr:nvSpPr>
      <xdr:spPr>
        <a:xfrm>
          <a:off x="10650452" y="37518975"/>
          <a:ext cx="54182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outras ausências</a:t>
          </a:r>
          <a:endParaRPr lang="pt-BR" sz="2500">
            <a:effectLst/>
          </a:endParaRPr>
        </a:p>
      </xdr:txBody>
    </xdr:sp>
    <xdr:clientData/>
  </xdr:twoCellAnchor>
  <xdr:twoCellAnchor>
    <xdr:from>
      <xdr:col>4</xdr:col>
      <xdr:colOff>66676</xdr:colOff>
      <xdr:row>166</xdr:row>
      <xdr:rowOff>104776</xdr:rowOff>
    </xdr:from>
    <xdr:to>
      <xdr:col>5</xdr:col>
      <xdr:colOff>420602</xdr:colOff>
      <xdr:row>166</xdr:row>
      <xdr:rowOff>109538</xdr:rowOff>
    </xdr:to>
    <xdr:cxnSp macro="">
      <xdr:nvCxnSpPr>
        <xdr:cNvPr id="22" name="Conector de seta reta 21">
          <a:extLst>
            <a:ext uri="{FF2B5EF4-FFF2-40B4-BE49-F238E27FC236}">
              <a16:creationId xmlns="" xmlns:a16="http://schemas.microsoft.com/office/drawing/2014/main" id="{00000000-0008-0000-0200-000016000000}"/>
            </a:ext>
          </a:extLst>
        </xdr:cNvPr>
        <xdr:cNvCxnSpPr>
          <a:stCxn id="21" idx="1"/>
        </xdr:cNvCxnSpPr>
      </xdr:nvCxnSpPr>
      <xdr:spPr>
        <a:xfrm flipH="1" flipV="1">
          <a:off x="9134476" y="3797617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160</xdr:row>
      <xdr:rowOff>152400</xdr:rowOff>
    </xdr:from>
    <xdr:to>
      <xdr:col>15</xdr:col>
      <xdr:colOff>66675</xdr:colOff>
      <xdr:row>163</xdr:row>
      <xdr:rowOff>400050</xdr:rowOff>
    </xdr:to>
    <xdr:sp macro="" textlink="">
      <xdr:nvSpPr>
        <xdr:cNvPr id="23" name="CaixaDeTexto 22">
          <a:extLst>
            <a:ext uri="{FF2B5EF4-FFF2-40B4-BE49-F238E27FC236}">
              <a16:creationId xmlns="" xmlns:a16="http://schemas.microsoft.com/office/drawing/2014/main" id="{00000000-0008-0000-0200-000017000000}"/>
            </a:ext>
          </a:extLst>
        </xdr:cNvPr>
        <xdr:cNvSpPr txBox="1"/>
      </xdr:nvSpPr>
      <xdr:spPr>
        <a:xfrm>
          <a:off x="10679027" y="36318825"/>
          <a:ext cx="55610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maternidade</a:t>
          </a:r>
          <a:endParaRPr lang="pt-BR" sz="2500">
            <a:effectLst/>
          </a:endParaRPr>
        </a:p>
      </xdr:txBody>
    </xdr:sp>
    <xdr:clientData/>
  </xdr:twoCellAnchor>
  <xdr:twoCellAnchor>
    <xdr:from>
      <xdr:col>4</xdr:col>
      <xdr:colOff>95251</xdr:colOff>
      <xdr:row>162</xdr:row>
      <xdr:rowOff>95251</xdr:rowOff>
    </xdr:from>
    <xdr:to>
      <xdr:col>5</xdr:col>
      <xdr:colOff>449177</xdr:colOff>
      <xdr:row>162</xdr:row>
      <xdr:rowOff>100013</xdr:rowOff>
    </xdr:to>
    <xdr:cxnSp macro="">
      <xdr:nvCxnSpPr>
        <xdr:cNvPr id="24" name="Conector de seta reta 23">
          <a:extLst>
            <a:ext uri="{FF2B5EF4-FFF2-40B4-BE49-F238E27FC236}">
              <a16:creationId xmlns="" xmlns:a16="http://schemas.microsoft.com/office/drawing/2014/main" id="{00000000-0008-0000-0200-000018000000}"/>
            </a:ext>
          </a:extLst>
        </xdr:cNvPr>
        <xdr:cNvCxnSpPr>
          <a:stCxn id="23" idx="1"/>
        </xdr:cNvCxnSpPr>
      </xdr:nvCxnSpPr>
      <xdr:spPr>
        <a:xfrm flipH="1" flipV="1">
          <a:off x="9163051" y="367760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156</xdr:row>
      <xdr:rowOff>171450</xdr:rowOff>
    </xdr:from>
    <xdr:to>
      <xdr:col>14</xdr:col>
      <xdr:colOff>381000</xdr:colOff>
      <xdr:row>159</xdr:row>
      <xdr:rowOff>419100</xdr:rowOff>
    </xdr:to>
    <xdr:sp macro="" textlink="">
      <xdr:nvSpPr>
        <xdr:cNvPr id="25" name="CaixaDeTexto 24">
          <a:extLst>
            <a:ext uri="{FF2B5EF4-FFF2-40B4-BE49-F238E27FC236}">
              <a16:creationId xmlns="" xmlns:a16="http://schemas.microsoft.com/office/drawing/2014/main" id="{00000000-0008-0000-0200-000019000000}"/>
            </a:ext>
          </a:extLst>
        </xdr:cNvPr>
        <xdr:cNvSpPr txBox="1"/>
      </xdr:nvSpPr>
      <xdr:spPr>
        <a:xfrm>
          <a:off x="10669502" y="35099625"/>
          <a:ext cx="531344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ausências por acidente de trabalho</a:t>
          </a:r>
          <a:endParaRPr lang="pt-BR" sz="2500">
            <a:effectLst/>
          </a:endParaRPr>
        </a:p>
      </xdr:txBody>
    </xdr:sp>
    <xdr:clientData/>
  </xdr:twoCellAnchor>
  <xdr:twoCellAnchor>
    <xdr:from>
      <xdr:col>4</xdr:col>
      <xdr:colOff>85726</xdr:colOff>
      <xdr:row>158</xdr:row>
      <xdr:rowOff>114301</xdr:rowOff>
    </xdr:from>
    <xdr:to>
      <xdr:col>5</xdr:col>
      <xdr:colOff>439652</xdr:colOff>
      <xdr:row>158</xdr:row>
      <xdr:rowOff>119063</xdr:rowOff>
    </xdr:to>
    <xdr:cxnSp macro="">
      <xdr:nvCxnSpPr>
        <xdr:cNvPr id="26" name="Conector de seta reta 25">
          <a:extLst>
            <a:ext uri="{FF2B5EF4-FFF2-40B4-BE49-F238E27FC236}">
              <a16:creationId xmlns="" xmlns:a16="http://schemas.microsoft.com/office/drawing/2014/main" id="{00000000-0008-0000-0200-00001A000000}"/>
            </a:ext>
          </a:extLst>
        </xdr:cNvPr>
        <xdr:cNvCxnSpPr>
          <a:stCxn id="25" idx="1"/>
        </xdr:cNvCxnSpPr>
      </xdr:nvCxnSpPr>
      <xdr:spPr>
        <a:xfrm flipH="1" flipV="1">
          <a:off x="9153526" y="355568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152</xdr:row>
      <xdr:rowOff>152400</xdr:rowOff>
    </xdr:from>
    <xdr:to>
      <xdr:col>14</xdr:col>
      <xdr:colOff>219075</xdr:colOff>
      <xdr:row>155</xdr:row>
      <xdr:rowOff>400050</xdr:rowOff>
    </xdr:to>
    <xdr:sp macro="" textlink="">
      <xdr:nvSpPr>
        <xdr:cNvPr id="27" name="CaixaDeTexto 26">
          <a:extLst>
            <a:ext uri="{FF2B5EF4-FFF2-40B4-BE49-F238E27FC236}">
              <a16:creationId xmlns="" xmlns:a16="http://schemas.microsoft.com/office/drawing/2014/main" id="{00000000-0008-0000-0200-00001B000000}"/>
            </a:ext>
          </a:extLst>
        </xdr:cNvPr>
        <xdr:cNvSpPr txBox="1"/>
      </xdr:nvSpPr>
      <xdr:spPr>
        <a:xfrm>
          <a:off x="10679027" y="338804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paternidade</a:t>
          </a:r>
          <a:endParaRPr lang="pt-BR" sz="2500">
            <a:effectLst/>
          </a:endParaRPr>
        </a:p>
      </xdr:txBody>
    </xdr:sp>
    <xdr:clientData/>
  </xdr:twoCellAnchor>
  <xdr:twoCellAnchor>
    <xdr:from>
      <xdr:col>4</xdr:col>
      <xdr:colOff>95251</xdr:colOff>
      <xdr:row>154</xdr:row>
      <xdr:rowOff>95251</xdr:rowOff>
    </xdr:from>
    <xdr:to>
      <xdr:col>5</xdr:col>
      <xdr:colOff>449177</xdr:colOff>
      <xdr:row>154</xdr:row>
      <xdr:rowOff>100013</xdr:rowOff>
    </xdr:to>
    <xdr:cxnSp macro="">
      <xdr:nvCxnSpPr>
        <xdr:cNvPr id="28" name="Conector de seta reta 27">
          <a:extLst>
            <a:ext uri="{FF2B5EF4-FFF2-40B4-BE49-F238E27FC236}">
              <a16:creationId xmlns="" xmlns:a16="http://schemas.microsoft.com/office/drawing/2014/main" id="{00000000-0008-0000-0200-00001C000000}"/>
            </a:ext>
          </a:extLst>
        </xdr:cNvPr>
        <xdr:cNvCxnSpPr>
          <a:stCxn id="27" idx="1"/>
        </xdr:cNvCxnSpPr>
      </xdr:nvCxnSpPr>
      <xdr:spPr>
        <a:xfrm flipH="1" flipV="1">
          <a:off x="9163051" y="343376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468226</xdr:colOff>
      <xdr:row>148</xdr:row>
      <xdr:rowOff>152400</xdr:rowOff>
    </xdr:from>
    <xdr:to>
      <xdr:col>13</xdr:col>
      <xdr:colOff>552449</xdr:colOff>
      <xdr:row>151</xdr:row>
      <xdr:rowOff>400050</xdr:rowOff>
    </xdr:to>
    <xdr:sp macro="" textlink="">
      <xdr:nvSpPr>
        <xdr:cNvPr id="29" name="CaixaDeTexto 28">
          <a:extLst>
            <a:ext uri="{FF2B5EF4-FFF2-40B4-BE49-F238E27FC236}">
              <a16:creationId xmlns="" xmlns:a16="http://schemas.microsoft.com/office/drawing/2014/main" id="{00000000-0008-0000-0200-00001D000000}"/>
            </a:ext>
          </a:extLst>
        </xdr:cNvPr>
        <xdr:cNvSpPr txBox="1"/>
      </xdr:nvSpPr>
      <xdr:spPr>
        <a:xfrm>
          <a:off x="10698076" y="32699325"/>
          <a:ext cx="48848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provisionado para substituto em ausências legais</a:t>
          </a:r>
          <a:endParaRPr lang="pt-BR" sz="2500" b="1"/>
        </a:p>
      </xdr:txBody>
    </xdr:sp>
    <xdr:clientData/>
  </xdr:twoCellAnchor>
  <xdr:twoCellAnchor>
    <xdr:from>
      <xdr:col>4</xdr:col>
      <xdr:colOff>114302</xdr:colOff>
      <xdr:row>150</xdr:row>
      <xdr:rowOff>95251</xdr:rowOff>
    </xdr:from>
    <xdr:to>
      <xdr:col>5</xdr:col>
      <xdr:colOff>468226</xdr:colOff>
      <xdr:row>150</xdr:row>
      <xdr:rowOff>100013</xdr:rowOff>
    </xdr:to>
    <xdr:cxnSp macro="">
      <xdr:nvCxnSpPr>
        <xdr:cNvPr id="30" name="Conector de seta reta 29">
          <a:extLst>
            <a:ext uri="{FF2B5EF4-FFF2-40B4-BE49-F238E27FC236}">
              <a16:creationId xmlns="" xmlns:a16="http://schemas.microsoft.com/office/drawing/2014/main" id="{00000000-0008-0000-0200-00001E000000}"/>
            </a:ext>
          </a:extLst>
        </xdr:cNvPr>
        <xdr:cNvCxnSpPr>
          <a:stCxn id="29" idx="1"/>
        </xdr:cNvCxnSpPr>
      </xdr:nvCxnSpPr>
      <xdr:spPr>
        <a:xfrm flipH="1" flipV="1">
          <a:off x="9182102" y="33156526"/>
          <a:ext cx="1515974"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592052</xdr:colOff>
      <xdr:row>127</xdr:row>
      <xdr:rowOff>152400</xdr:rowOff>
    </xdr:from>
    <xdr:to>
      <xdr:col>14</xdr:col>
      <xdr:colOff>419100</xdr:colOff>
      <xdr:row>132</xdr:row>
      <xdr:rowOff>504825</xdr:rowOff>
    </xdr:to>
    <xdr:sp macro="" textlink="">
      <xdr:nvSpPr>
        <xdr:cNvPr id="31" name="CaixaDeTexto 30">
          <a:extLst>
            <a:ext uri="{FF2B5EF4-FFF2-40B4-BE49-F238E27FC236}">
              <a16:creationId xmlns="" xmlns:a16="http://schemas.microsoft.com/office/drawing/2014/main" id="{00000000-0008-0000-0200-00001F000000}"/>
            </a:ext>
          </a:extLst>
        </xdr:cNvPr>
        <xdr:cNvSpPr txBox="1"/>
      </xdr:nvSpPr>
      <xdr:spPr>
        <a:xfrm>
          <a:off x="10821902" y="27612975"/>
          <a:ext cx="5199148"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 multa do FGTS e contribuição social do aviso prévio trabalhado</a:t>
          </a:r>
          <a:endParaRPr lang="pt-BR" sz="2500">
            <a:effectLst/>
          </a:endParaRPr>
        </a:p>
      </xdr:txBody>
    </xdr:sp>
    <xdr:clientData/>
  </xdr:twoCellAnchor>
  <xdr:twoCellAnchor>
    <xdr:from>
      <xdr:col>4</xdr:col>
      <xdr:colOff>238126</xdr:colOff>
      <xdr:row>130</xdr:row>
      <xdr:rowOff>71438</xdr:rowOff>
    </xdr:from>
    <xdr:to>
      <xdr:col>5</xdr:col>
      <xdr:colOff>592052</xdr:colOff>
      <xdr:row>131</xdr:row>
      <xdr:rowOff>57151</xdr:rowOff>
    </xdr:to>
    <xdr:cxnSp macro="">
      <xdr:nvCxnSpPr>
        <xdr:cNvPr id="32" name="Conector de seta reta 31">
          <a:extLst>
            <a:ext uri="{FF2B5EF4-FFF2-40B4-BE49-F238E27FC236}">
              <a16:creationId xmlns="" xmlns:a16="http://schemas.microsoft.com/office/drawing/2014/main" id="{00000000-0008-0000-0200-000020000000}"/>
            </a:ext>
          </a:extLst>
        </xdr:cNvPr>
        <xdr:cNvCxnSpPr>
          <a:stCxn id="31" idx="1"/>
        </xdr:cNvCxnSpPr>
      </xdr:nvCxnSpPr>
      <xdr:spPr>
        <a:xfrm flipH="1">
          <a:off x="9305926" y="28370213"/>
          <a:ext cx="1515976" cy="14763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515852</xdr:colOff>
      <xdr:row>122</xdr:row>
      <xdr:rowOff>133350</xdr:rowOff>
    </xdr:from>
    <xdr:to>
      <xdr:col>13</xdr:col>
      <xdr:colOff>95250</xdr:colOff>
      <xdr:row>125</xdr:row>
      <xdr:rowOff>381000</xdr:rowOff>
    </xdr:to>
    <xdr:sp macro="" textlink="">
      <xdr:nvSpPr>
        <xdr:cNvPr id="33" name="CaixaDeTexto 32">
          <a:extLst>
            <a:ext uri="{FF2B5EF4-FFF2-40B4-BE49-F238E27FC236}">
              <a16:creationId xmlns="" xmlns:a16="http://schemas.microsoft.com/office/drawing/2014/main" id="{00000000-0008-0000-0200-000021000000}"/>
            </a:ext>
          </a:extLst>
        </xdr:cNvPr>
        <xdr:cNvSpPr txBox="1"/>
      </xdr:nvSpPr>
      <xdr:spPr>
        <a:xfrm>
          <a:off x="10745702" y="26031825"/>
          <a:ext cx="4379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aviso prévio trabalhado</a:t>
          </a:r>
          <a:endParaRPr lang="pt-BR" sz="2500">
            <a:effectLst/>
          </a:endParaRPr>
        </a:p>
      </xdr:txBody>
    </xdr:sp>
    <xdr:clientData/>
  </xdr:twoCellAnchor>
  <xdr:twoCellAnchor>
    <xdr:from>
      <xdr:col>4</xdr:col>
      <xdr:colOff>161926</xdr:colOff>
      <xdr:row>124</xdr:row>
      <xdr:rowOff>76201</xdr:rowOff>
    </xdr:from>
    <xdr:to>
      <xdr:col>5</xdr:col>
      <xdr:colOff>515852</xdr:colOff>
      <xdr:row>124</xdr:row>
      <xdr:rowOff>80963</xdr:rowOff>
    </xdr:to>
    <xdr:cxnSp macro="">
      <xdr:nvCxnSpPr>
        <xdr:cNvPr id="34" name="Conector de seta reta 33">
          <a:extLst>
            <a:ext uri="{FF2B5EF4-FFF2-40B4-BE49-F238E27FC236}">
              <a16:creationId xmlns="" xmlns:a16="http://schemas.microsoft.com/office/drawing/2014/main" id="{00000000-0008-0000-0200-000022000000}"/>
            </a:ext>
          </a:extLst>
        </xdr:cNvPr>
        <xdr:cNvCxnSpPr>
          <a:stCxn id="33" idx="1"/>
        </xdr:cNvCxnSpPr>
      </xdr:nvCxnSpPr>
      <xdr:spPr>
        <a:xfrm flipH="1" flipV="1">
          <a:off x="9229726" y="264890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498303</xdr:colOff>
      <xdr:row>115</xdr:row>
      <xdr:rowOff>295275</xdr:rowOff>
    </xdr:from>
    <xdr:to>
      <xdr:col>14</xdr:col>
      <xdr:colOff>409575</xdr:colOff>
      <xdr:row>121</xdr:row>
      <xdr:rowOff>514350</xdr:rowOff>
    </xdr:to>
    <xdr:sp macro="" textlink="">
      <xdr:nvSpPr>
        <xdr:cNvPr id="35" name="CaixaDeTexto 34">
          <a:extLst>
            <a:ext uri="{FF2B5EF4-FFF2-40B4-BE49-F238E27FC236}">
              <a16:creationId xmlns="" xmlns:a16="http://schemas.microsoft.com/office/drawing/2014/main" id="{00000000-0008-0000-0200-000023000000}"/>
            </a:ext>
          </a:extLst>
        </xdr:cNvPr>
        <xdr:cNvSpPr txBox="1"/>
      </xdr:nvSpPr>
      <xdr:spPr>
        <a:xfrm>
          <a:off x="10728153" y="24364950"/>
          <a:ext cx="5283372"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 multa do FGTS e contribuição social do aviso prévio indenizado</a:t>
          </a:r>
          <a:endParaRPr lang="pt-BR" sz="2500" b="1"/>
        </a:p>
      </xdr:txBody>
    </xdr:sp>
    <xdr:clientData/>
  </xdr:twoCellAnchor>
  <xdr:twoCellAnchor>
    <xdr:from>
      <xdr:col>4</xdr:col>
      <xdr:colOff>144377</xdr:colOff>
      <xdr:row>119</xdr:row>
      <xdr:rowOff>80963</xdr:rowOff>
    </xdr:from>
    <xdr:to>
      <xdr:col>5</xdr:col>
      <xdr:colOff>498303</xdr:colOff>
      <xdr:row>120</xdr:row>
      <xdr:rowOff>76203</xdr:rowOff>
    </xdr:to>
    <xdr:cxnSp macro="">
      <xdr:nvCxnSpPr>
        <xdr:cNvPr id="36" name="Conector de seta reta 35">
          <a:extLst>
            <a:ext uri="{FF2B5EF4-FFF2-40B4-BE49-F238E27FC236}">
              <a16:creationId xmlns="" xmlns:a16="http://schemas.microsoft.com/office/drawing/2014/main" id="{00000000-0008-0000-0200-000024000000}"/>
            </a:ext>
          </a:extLst>
        </xdr:cNvPr>
        <xdr:cNvCxnSpPr>
          <a:stCxn id="35" idx="1"/>
        </xdr:cNvCxnSpPr>
      </xdr:nvCxnSpPr>
      <xdr:spPr>
        <a:xfrm flipH="1">
          <a:off x="9212177" y="25122188"/>
          <a:ext cx="1515976" cy="157165"/>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469728</xdr:colOff>
      <xdr:row>110</xdr:row>
      <xdr:rowOff>95250</xdr:rowOff>
    </xdr:from>
    <xdr:to>
      <xdr:col>12</xdr:col>
      <xdr:colOff>390525</xdr:colOff>
      <xdr:row>114</xdr:row>
      <xdr:rowOff>371475</xdr:rowOff>
    </xdr:to>
    <xdr:sp macro="" textlink="">
      <xdr:nvSpPr>
        <xdr:cNvPr id="37" name="CaixaDeTexto 36">
          <a:extLst>
            <a:ext uri="{FF2B5EF4-FFF2-40B4-BE49-F238E27FC236}">
              <a16:creationId xmlns="" xmlns:a16="http://schemas.microsoft.com/office/drawing/2014/main" id="{00000000-0008-0000-0200-000025000000}"/>
            </a:ext>
          </a:extLst>
        </xdr:cNvPr>
        <xdr:cNvSpPr txBox="1"/>
      </xdr:nvSpPr>
      <xdr:spPr>
        <a:xfrm>
          <a:off x="10699578" y="22974300"/>
          <a:ext cx="4149897"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aviso prévio indenizado</a:t>
          </a:r>
          <a:endParaRPr lang="pt-BR" sz="2500" b="1"/>
        </a:p>
      </xdr:txBody>
    </xdr:sp>
    <xdr:clientData/>
  </xdr:twoCellAnchor>
  <xdr:twoCellAnchor>
    <xdr:from>
      <xdr:col>4</xdr:col>
      <xdr:colOff>115802</xdr:colOff>
      <xdr:row>113</xdr:row>
      <xdr:rowOff>66676</xdr:rowOff>
    </xdr:from>
    <xdr:to>
      <xdr:col>5</xdr:col>
      <xdr:colOff>469728</xdr:colOff>
      <xdr:row>113</xdr:row>
      <xdr:rowOff>71438</xdr:rowOff>
    </xdr:to>
    <xdr:cxnSp macro="">
      <xdr:nvCxnSpPr>
        <xdr:cNvPr id="38" name="Conector de seta reta 37">
          <a:extLst>
            <a:ext uri="{FF2B5EF4-FFF2-40B4-BE49-F238E27FC236}">
              <a16:creationId xmlns="" xmlns:a16="http://schemas.microsoft.com/office/drawing/2014/main" id="{00000000-0008-0000-0200-000026000000}"/>
            </a:ext>
          </a:extLst>
        </xdr:cNvPr>
        <xdr:cNvCxnSpPr>
          <a:stCxn id="37" idx="1"/>
        </xdr:cNvCxnSpPr>
      </xdr:nvCxnSpPr>
      <xdr:spPr>
        <a:xfrm flipH="1" flipV="1">
          <a:off x="9183602" y="23431501"/>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194</xdr:row>
      <xdr:rowOff>219075</xdr:rowOff>
    </xdr:from>
    <xdr:to>
      <xdr:col>5</xdr:col>
      <xdr:colOff>420602</xdr:colOff>
      <xdr:row>194</xdr:row>
      <xdr:rowOff>223838</xdr:rowOff>
    </xdr:to>
    <xdr:cxnSp macro="">
      <xdr:nvCxnSpPr>
        <xdr:cNvPr id="39" name="Conector de seta reta 38">
          <a:extLst>
            <a:ext uri="{FF2B5EF4-FFF2-40B4-BE49-F238E27FC236}">
              <a16:creationId xmlns="" xmlns:a16="http://schemas.microsoft.com/office/drawing/2014/main" id="{00000000-0008-0000-0200-000027000000}"/>
            </a:ext>
          </a:extLst>
        </xdr:cNvPr>
        <xdr:cNvCxnSpPr>
          <a:stCxn id="40" idx="1"/>
          <a:endCxn id="41" idx="3"/>
        </xdr:cNvCxnSpPr>
      </xdr:nvCxnSpPr>
      <xdr:spPr>
        <a:xfrm flipH="1" flipV="1">
          <a:off x="9134475" y="43538775"/>
          <a:ext cx="1515977" cy="4763"/>
        </a:xfrm>
        <a:prstGeom prst="straightConnector1">
          <a:avLst/>
        </a:prstGeom>
        <a:ln w="571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191</xdr:row>
      <xdr:rowOff>47625</xdr:rowOff>
    </xdr:from>
    <xdr:to>
      <xdr:col>13</xdr:col>
      <xdr:colOff>352425</xdr:colOff>
      <xdr:row>197</xdr:row>
      <xdr:rowOff>238125</xdr:rowOff>
    </xdr:to>
    <xdr:sp macro="" textlink="">
      <xdr:nvSpPr>
        <xdr:cNvPr id="40" name="CaixaDeTexto 39">
          <a:extLst>
            <a:ext uri="{FF2B5EF4-FFF2-40B4-BE49-F238E27FC236}">
              <a16:creationId xmlns="" xmlns:a16="http://schemas.microsoft.com/office/drawing/2014/main" id="{00000000-0008-0000-0200-000028000000}"/>
            </a:ext>
          </a:extLst>
        </xdr:cNvPr>
        <xdr:cNvSpPr txBox="1"/>
      </xdr:nvSpPr>
      <xdr:spPr>
        <a:xfrm>
          <a:off x="10650452" y="42881550"/>
          <a:ext cx="4732423" cy="1323975"/>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Esses valores</a:t>
          </a:r>
          <a:r>
            <a:rPr lang="pt-BR" sz="2500" b="1" baseline="0">
              <a:solidFill>
                <a:schemeClr val="dk1"/>
              </a:solidFill>
              <a:effectLst/>
              <a:latin typeface="+mn-lt"/>
              <a:ea typeface="+mn-ea"/>
              <a:cs typeface="+mn-cs"/>
            </a:rPr>
            <a:t> serão preenchidos com os resultados das planilhas específicas</a:t>
          </a:r>
          <a:endParaRPr lang="pt-BR" sz="2500">
            <a:effectLst/>
          </a:endParaRPr>
        </a:p>
      </xdr:txBody>
    </xdr:sp>
    <xdr:clientData/>
  </xdr:twoCellAnchor>
  <xdr:twoCellAnchor>
    <xdr:from>
      <xdr:col>2</xdr:col>
      <xdr:colOff>1628775</xdr:colOff>
      <xdr:row>186</xdr:row>
      <xdr:rowOff>95250</xdr:rowOff>
    </xdr:from>
    <xdr:to>
      <xdr:col>4</xdr:col>
      <xdr:colOff>66675</xdr:colOff>
      <xdr:row>203</xdr:row>
      <xdr:rowOff>95250</xdr:rowOff>
    </xdr:to>
    <xdr:sp macro="" textlink="">
      <xdr:nvSpPr>
        <xdr:cNvPr id="41" name="Retângulo 40">
          <a:extLst>
            <a:ext uri="{FF2B5EF4-FFF2-40B4-BE49-F238E27FC236}">
              <a16:creationId xmlns="" xmlns:a16="http://schemas.microsoft.com/office/drawing/2014/main" id="{00000000-0008-0000-0200-000029000000}"/>
            </a:ext>
          </a:extLst>
        </xdr:cNvPr>
        <xdr:cNvSpPr/>
      </xdr:nvSpPr>
      <xdr:spPr>
        <a:xfrm>
          <a:off x="6867525" y="41871900"/>
          <a:ext cx="2266950" cy="3333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1502</xdr:colOff>
      <xdr:row>207</xdr:row>
      <xdr:rowOff>219075</xdr:rowOff>
    </xdr:from>
    <xdr:to>
      <xdr:col>14</xdr:col>
      <xdr:colOff>419100</xdr:colOff>
      <xdr:row>210</xdr:row>
      <xdr:rowOff>266700</xdr:rowOff>
    </xdr:to>
    <xdr:sp macro="" textlink="">
      <xdr:nvSpPr>
        <xdr:cNvPr id="42" name="CaixaDeTexto 41">
          <a:extLst>
            <a:ext uri="{FF2B5EF4-FFF2-40B4-BE49-F238E27FC236}">
              <a16:creationId xmlns="" xmlns:a16="http://schemas.microsoft.com/office/drawing/2014/main" id="{00000000-0008-0000-0200-00002A000000}"/>
            </a:ext>
          </a:extLst>
        </xdr:cNvPr>
        <xdr:cNvSpPr txBox="1"/>
      </xdr:nvSpPr>
      <xdr:spPr>
        <a:xfrm>
          <a:off x="10860002" y="45977175"/>
          <a:ext cx="5161048" cy="9334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a:t>
          </a:r>
          <a:r>
            <a:rPr lang="pt-BR" sz="2500" b="1" baseline="0">
              <a:solidFill>
                <a:schemeClr val="dk1"/>
              </a:solidFill>
              <a:effectLst/>
              <a:latin typeface="+mn-lt"/>
              <a:ea typeface="+mn-ea"/>
              <a:cs typeface="+mn-cs"/>
            </a:rPr>
            <a:t> referente a Custos Indiretos</a:t>
          </a:r>
          <a:endParaRPr lang="pt-BR" sz="2500">
            <a:effectLst/>
          </a:endParaRPr>
        </a:p>
      </xdr:txBody>
    </xdr:sp>
    <xdr:clientData/>
  </xdr:twoCellAnchor>
  <xdr:twoCellAnchor>
    <xdr:from>
      <xdr:col>2</xdr:col>
      <xdr:colOff>1543050</xdr:colOff>
      <xdr:row>207</xdr:row>
      <xdr:rowOff>66676</xdr:rowOff>
    </xdr:from>
    <xdr:to>
      <xdr:col>6</xdr:col>
      <xdr:colOff>1502</xdr:colOff>
      <xdr:row>208</xdr:row>
      <xdr:rowOff>128588</xdr:rowOff>
    </xdr:to>
    <xdr:cxnSp macro="">
      <xdr:nvCxnSpPr>
        <xdr:cNvPr id="43" name="Conector de seta reta 42">
          <a:extLst>
            <a:ext uri="{FF2B5EF4-FFF2-40B4-BE49-F238E27FC236}">
              <a16:creationId xmlns="" xmlns:a16="http://schemas.microsoft.com/office/drawing/2014/main" id="{00000000-0008-0000-0200-00002B000000}"/>
            </a:ext>
          </a:extLst>
        </xdr:cNvPr>
        <xdr:cNvCxnSpPr>
          <a:stCxn id="42" idx="1"/>
        </xdr:cNvCxnSpPr>
      </xdr:nvCxnSpPr>
      <xdr:spPr>
        <a:xfrm flipH="1" flipV="1">
          <a:off x="6781800" y="45824776"/>
          <a:ext cx="4078202" cy="62388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620627</xdr:colOff>
      <xdr:row>210</xdr:row>
      <xdr:rowOff>342900</xdr:rowOff>
    </xdr:from>
    <xdr:to>
      <xdr:col>14</xdr:col>
      <xdr:colOff>390525</xdr:colOff>
      <xdr:row>214</xdr:row>
      <xdr:rowOff>123825</xdr:rowOff>
    </xdr:to>
    <xdr:sp macro="" textlink="">
      <xdr:nvSpPr>
        <xdr:cNvPr id="44" name="CaixaDeTexto 43">
          <a:extLst>
            <a:ext uri="{FF2B5EF4-FFF2-40B4-BE49-F238E27FC236}">
              <a16:creationId xmlns="" xmlns:a16="http://schemas.microsoft.com/office/drawing/2014/main" id="{00000000-0008-0000-0200-00002C000000}"/>
            </a:ext>
          </a:extLst>
        </xdr:cNvPr>
        <xdr:cNvSpPr txBox="1"/>
      </xdr:nvSpPr>
      <xdr:spPr>
        <a:xfrm>
          <a:off x="10850477" y="469868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 referente ao lucro</a:t>
          </a:r>
          <a:endParaRPr lang="pt-BR" sz="2500">
            <a:effectLst/>
          </a:endParaRPr>
        </a:p>
      </xdr:txBody>
    </xdr:sp>
    <xdr:clientData/>
  </xdr:twoCellAnchor>
  <xdr:twoCellAnchor>
    <xdr:from>
      <xdr:col>2</xdr:col>
      <xdr:colOff>1628775</xdr:colOff>
      <xdr:row>210</xdr:row>
      <xdr:rowOff>104775</xdr:rowOff>
    </xdr:from>
    <xdr:to>
      <xdr:col>5</xdr:col>
      <xdr:colOff>620627</xdr:colOff>
      <xdr:row>212</xdr:row>
      <xdr:rowOff>147638</xdr:rowOff>
    </xdr:to>
    <xdr:cxnSp macro="">
      <xdr:nvCxnSpPr>
        <xdr:cNvPr id="45" name="Conector de seta reta 44">
          <a:extLst>
            <a:ext uri="{FF2B5EF4-FFF2-40B4-BE49-F238E27FC236}">
              <a16:creationId xmlns="" xmlns:a16="http://schemas.microsoft.com/office/drawing/2014/main" id="{00000000-0008-0000-0200-00002D000000}"/>
            </a:ext>
          </a:extLst>
        </xdr:cNvPr>
        <xdr:cNvCxnSpPr>
          <a:stCxn id="44" idx="1"/>
        </xdr:cNvCxnSpPr>
      </xdr:nvCxnSpPr>
      <xdr:spPr>
        <a:xfrm flipH="1" flipV="1">
          <a:off x="6867525" y="46748700"/>
          <a:ext cx="3982952" cy="70008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115802</xdr:colOff>
      <xdr:row>221</xdr:row>
      <xdr:rowOff>276225</xdr:rowOff>
    </xdr:from>
    <xdr:to>
      <xdr:col>14</xdr:col>
      <xdr:colOff>533400</xdr:colOff>
      <xdr:row>224</xdr:row>
      <xdr:rowOff>104775</xdr:rowOff>
    </xdr:to>
    <xdr:sp macro="" textlink="">
      <xdr:nvSpPr>
        <xdr:cNvPr id="46" name="CaixaDeTexto 45">
          <a:extLst>
            <a:ext uri="{FF2B5EF4-FFF2-40B4-BE49-F238E27FC236}">
              <a16:creationId xmlns="" xmlns:a16="http://schemas.microsoft.com/office/drawing/2014/main" id="{00000000-0008-0000-0200-00002E000000}"/>
            </a:ext>
          </a:extLst>
        </xdr:cNvPr>
        <xdr:cNvSpPr txBox="1"/>
      </xdr:nvSpPr>
      <xdr:spPr>
        <a:xfrm>
          <a:off x="10974302" y="49368075"/>
          <a:ext cx="5161048"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as aliquotas dos tributos da empresa</a:t>
          </a:r>
          <a:endParaRPr lang="pt-BR" sz="2500">
            <a:effectLst/>
          </a:endParaRPr>
        </a:p>
      </xdr:txBody>
    </xdr:sp>
    <xdr:clientData/>
  </xdr:twoCellAnchor>
  <xdr:twoCellAnchor>
    <xdr:from>
      <xdr:col>2</xdr:col>
      <xdr:colOff>1657350</xdr:colOff>
      <xdr:row>221</xdr:row>
      <xdr:rowOff>123826</xdr:rowOff>
    </xdr:from>
    <xdr:to>
      <xdr:col>6</xdr:col>
      <xdr:colOff>115802</xdr:colOff>
      <xdr:row>221</xdr:row>
      <xdr:rowOff>738188</xdr:rowOff>
    </xdr:to>
    <xdr:cxnSp macro="">
      <xdr:nvCxnSpPr>
        <xdr:cNvPr id="47" name="Conector de seta reta 46">
          <a:extLst>
            <a:ext uri="{FF2B5EF4-FFF2-40B4-BE49-F238E27FC236}">
              <a16:creationId xmlns="" xmlns:a16="http://schemas.microsoft.com/office/drawing/2014/main" id="{00000000-0008-0000-0200-00002F000000}"/>
            </a:ext>
          </a:extLst>
        </xdr:cNvPr>
        <xdr:cNvCxnSpPr>
          <a:stCxn id="46" idx="1"/>
        </xdr:cNvCxnSpPr>
      </xdr:nvCxnSpPr>
      <xdr:spPr>
        <a:xfrm flipH="1" flipV="1">
          <a:off x="6867525" y="49215676"/>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1295400</xdr:colOff>
      <xdr:row>229</xdr:row>
      <xdr:rowOff>0</xdr:rowOff>
    </xdr:from>
    <xdr:to>
      <xdr:col>5</xdr:col>
      <xdr:colOff>411077</xdr:colOff>
      <xdr:row>232</xdr:row>
      <xdr:rowOff>128587</xdr:rowOff>
    </xdr:to>
    <xdr:cxnSp macro="">
      <xdr:nvCxnSpPr>
        <xdr:cNvPr id="48" name="Conector de seta reta 47">
          <a:extLst>
            <a:ext uri="{FF2B5EF4-FFF2-40B4-BE49-F238E27FC236}">
              <a16:creationId xmlns="" xmlns:a16="http://schemas.microsoft.com/office/drawing/2014/main" id="{00000000-0008-0000-0200-000030000000}"/>
            </a:ext>
          </a:extLst>
        </xdr:cNvPr>
        <xdr:cNvCxnSpPr/>
      </xdr:nvCxnSpPr>
      <xdr:spPr>
        <a:xfrm flipH="1" flipV="1">
          <a:off x="6534150" y="51177825"/>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419099</xdr:colOff>
      <xdr:row>230</xdr:row>
      <xdr:rowOff>0</xdr:rowOff>
    </xdr:from>
    <xdr:to>
      <xdr:col>15</xdr:col>
      <xdr:colOff>561974</xdr:colOff>
      <xdr:row>235</xdr:row>
      <xdr:rowOff>104775</xdr:rowOff>
    </xdr:to>
    <xdr:sp macro="" textlink="">
      <xdr:nvSpPr>
        <xdr:cNvPr id="49" name="CaixaDeTexto 48">
          <a:extLst>
            <a:ext uri="{FF2B5EF4-FFF2-40B4-BE49-F238E27FC236}">
              <a16:creationId xmlns="" xmlns:a16="http://schemas.microsoft.com/office/drawing/2014/main" id="{00000000-0008-0000-0200-000031000000}"/>
            </a:ext>
          </a:extLst>
        </xdr:cNvPr>
        <xdr:cNvSpPr txBox="1"/>
      </xdr:nvSpPr>
      <xdr:spPr>
        <a:xfrm>
          <a:off x="10648949" y="51339750"/>
          <a:ext cx="6086475"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ISS (5% no município de Santa Teresa - ES)</a:t>
          </a:r>
          <a:endParaRPr lang="pt-BR" sz="2500">
            <a:effectLst/>
          </a:endParaRPr>
        </a:p>
      </xdr:txBody>
    </xdr:sp>
    <xdr:clientData/>
  </xdr:twoCellAnchor>
  <xdr:twoCellAnchor>
    <xdr:from>
      <xdr:col>3</xdr:col>
      <xdr:colOff>2095503</xdr:colOff>
      <xdr:row>8</xdr:row>
      <xdr:rowOff>190502</xdr:rowOff>
    </xdr:from>
    <xdr:to>
      <xdr:col>4</xdr:col>
      <xdr:colOff>695325</xdr:colOff>
      <xdr:row>9</xdr:row>
      <xdr:rowOff>209550</xdr:rowOff>
    </xdr:to>
    <xdr:cxnSp macro="">
      <xdr:nvCxnSpPr>
        <xdr:cNvPr id="51" name="Conector de seta reta 50">
          <a:extLst>
            <a:ext uri="{FF2B5EF4-FFF2-40B4-BE49-F238E27FC236}">
              <a16:creationId xmlns="" xmlns:a16="http://schemas.microsoft.com/office/drawing/2014/main" id="{00000000-0008-0000-0200-000033000000}"/>
            </a:ext>
          </a:extLst>
        </xdr:cNvPr>
        <xdr:cNvCxnSpPr/>
      </xdr:nvCxnSpPr>
      <xdr:spPr>
        <a:xfrm flipH="1" flipV="1">
          <a:off x="8963028" y="3362327"/>
          <a:ext cx="800097" cy="333373"/>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495300</xdr:colOff>
      <xdr:row>8</xdr:row>
      <xdr:rowOff>104775</xdr:rowOff>
    </xdr:from>
    <xdr:to>
      <xdr:col>11</xdr:col>
      <xdr:colOff>138363</xdr:colOff>
      <xdr:row>9</xdr:row>
      <xdr:rowOff>523875</xdr:rowOff>
    </xdr:to>
    <xdr:sp macro="" textlink="">
      <xdr:nvSpPr>
        <xdr:cNvPr id="53" name="CaixaDeTexto 52">
          <a:extLst>
            <a:ext uri="{FF2B5EF4-FFF2-40B4-BE49-F238E27FC236}">
              <a16:creationId xmlns="" xmlns:a16="http://schemas.microsoft.com/office/drawing/2014/main" id="{00000000-0008-0000-0200-000035000000}"/>
            </a:ext>
          </a:extLst>
        </xdr:cNvPr>
        <xdr:cNvSpPr txBox="1"/>
      </xdr:nvSpPr>
      <xdr:spPr>
        <a:xfrm>
          <a:off x="9563100" y="2667000"/>
          <a:ext cx="4462713" cy="7334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salário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174857</xdr:colOff>
      <xdr:row>8</xdr:row>
      <xdr:rowOff>121787</xdr:rowOff>
    </xdr:from>
    <xdr:to>
      <xdr:col>12</xdr:col>
      <xdr:colOff>460540</xdr:colOff>
      <xdr:row>11</xdr:row>
      <xdr:rowOff>39371</xdr:rowOff>
    </xdr:to>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a:off x="11100032" y="2045837"/>
          <a:ext cx="5972108" cy="50813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a data da proposta</a:t>
          </a:r>
        </a:p>
      </xdr:txBody>
    </xdr:sp>
    <xdr:clientData/>
  </xdr:twoCellAnchor>
  <xdr:twoCellAnchor>
    <xdr:from>
      <xdr:col>4</xdr:col>
      <xdr:colOff>0</xdr:colOff>
      <xdr:row>9</xdr:row>
      <xdr:rowOff>68580</xdr:rowOff>
    </xdr:from>
    <xdr:to>
      <xdr:col>5</xdr:col>
      <xdr:colOff>174857</xdr:colOff>
      <xdr:row>9</xdr:row>
      <xdr:rowOff>112329</xdr:rowOff>
    </xdr:to>
    <xdr:cxnSp macro="">
      <xdr:nvCxnSpPr>
        <xdr:cNvPr id="3" name="Conector de seta reta 2">
          <a:extLst>
            <a:ext uri="{FF2B5EF4-FFF2-40B4-BE49-F238E27FC236}">
              <a16:creationId xmlns="" xmlns:a16="http://schemas.microsoft.com/office/drawing/2014/main" id="{00000000-0008-0000-0300-000003000000}"/>
            </a:ext>
          </a:extLst>
        </xdr:cNvPr>
        <xdr:cNvCxnSpPr>
          <a:stCxn id="2" idx="1"/>
        </xdr:cNvCxnSpPr>
      </xdr:nvCxnSpPr>
      <xdr:spPr>
        <a:xfrm flipH="1" flipV="1">
          <a:off x="9067800" y="2259330"/>
          <a:ext cx="2032232" cy="43749"/>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189694</xdr:colOff>
      <xdr:row>12</xdr:row>
      <xdr:rowOff>63234</xdr:rowOff>
    </xdr:from>
    <xdr:to>
      <xdr:col>12</xdr:col>
      <xdr:colOff>475377</xdr:colOff>
      <xdr:row>26</xdr:row>
      <xdr:rowOff>38100</xdr:rowOff>
    </xdr:to>
    <xdr:sp macro="" textlink="">
      <xdr:nvSpPr>
        <xdr:cNvPr id="4" name="CaixaDeTexto 3">
          <a:extLst>
            <a:ext uri="{FF2B5EF4-FFF2-40B4-BE49-F238E27FC236}">
              <a16:creationId xmlns="" xmlns:a16="http://schemas.microsoft.com/office/drawing/2014/main" id="{00000000-0008-0000-0300-000004000000}"/>
            </a:ext>
          </a:extLst>
        </xdr:cNvPr>
        <xdr:cNvSpPr txBox="1"/>
      </xdr:nvSpPr>
      <xdr:spPr>
        <a:xfrm>
          <a:off x="11114869" y="2739759"/>
          <a:ext cx="5972108" cy="2613291"/>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TODO O RESTANTE DA PLANILHA SERÁ PREENCHIDO</a:t>
          </a:r>
          <a:r>
            <a:rPr lang="pt-BR" sz="2500" b="1" baseline="0"/>
            <a:t> AUTOMATICAMENTE UTILIZANDO OS DADOS DAS PLANILHAS ANTERIORES</a:t>
          </a:r>
          <a:endParaRPr lang="pt-BR" sz="2500" b="1"/>
        </a:p>
      </xdr:txBody>
    </xdr:sp>
    <xdr:clientData/>
  </xdr:twoCellAnchor>
  <xdr:twoCellAnchor editAs="oneCell">
    <xdr:from>
      <xdr:col>1</xdr:col>
      <xdr:colOff>3869080</xdr:colOff>
      <xdr:row>1</xdr:row>
      <xdr:rowOff>76184</xdr:rowOff>
    </xdr:from>
    <xdr:to>
      <xdr:col>1</xdr:col>
      <xdr:colOff>4366600</xdr:colOff>
      <xdr:row>1</xdr:row>
      <xdr:rowOff>503322</xdr:rowOff>
    </xdr:to>
    <xdr:pic>
      <xdr:nvPicPr>
        <xdr:cNvPr id="5" name="Figuras 1">
          <a:extLst>
            <a:ext uri="{FF2B5EF4-FFF2-40B4-BE49-F238E27FC236}">
              <a16:creationId xmlns="" xmlns:a16="http://schemas.microsoft.com/office/drawing/2014/main" id="{00000000-0008-0000-0300-000005000000}"/>
            </a:ext>
          </a:extLst>
        </xdr:cNvPr>
        <xdr:cNvPicPr/>
      </xdr:nvPicPr>
      <xdr:blipFill>
        <a:blip xmlns:r="http://schemas.openxmlformats.org/officeDocument/2006/relationships" r:embed="rId1" cstate="print"/>
        <a:stretch/>
      </xdr:blipFill>
      <xdr:spPr>
        <a:xfrm>
          <a:off x="4269130" y="447659"/>
          <a:ext cx="497520" cy="427138"/>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3869080</xdr:colOff>
      <xdr:row>0</xdr:row>
      <xdr:rowOff>104759</xdr:rowOff>
    </xdr:from>
    <xdr:to>
      <xdr:col>1</xdr:col>
      <xdr:colOff>4366600</xdr:colOff>
      <xdr:row>1</xdr:row>
      <xdr:rowOff>160422</xdr:rowOff>
    </xdr:to>
    <xdr:pic>
      <xdr:nvPicPr>
        <xdr:cNvPr id="2" name="Figuras 1">
          <a:extLst>
            <a:ext uri="{FF2B5EF4-FFF2-40B4-BE49-F238E27FC236}">
              <a16:creationId xmlns="" xmlns:a16="http://schemas.microsoft.com/office/drawing/2014/main" id="{00000000-0008-0000-0400-000002000000}"/>
            </a:ext>
          </a:extLst>
        </xdr:cNvPr>
        <xdr:cNvPicPr/>
      </xdr:nvPicPr>
      <xdr:blipFill>
        <a:blip xmlns:r="http://schemas.openxmlformats.org/officeDocument/2006/relationships" r:embed="rId1" cstate="print"/>
        <a:stretch/>
      </xdr:blipFill>
      <xdr:spPr>
        <a:xfrm>
          <a:off x="4269130" y="104759"/>
          <a:ext cx="497520" cy="427138"/>
        </a:xfrm>
        <a:prstGeom prst="rect">
          <a:avLst/>
        </a:prstGeom>
        <a:ln>
          <a:noFill/>
        </a:ln>
      </xdr:spPr>
    </xdr:pic>
    <xdr:clientData/>
  </xdr:twoCellAnchor>
  <xdr:twoCellAnchor>
    <xdr:from>
      <xdr:col>6</xdr:col>
      <xdr:colOff>573002</xdr:colOff>
      <xdr:row>8</xdr:row>
      <xdr:rowOff>133852</xdr:rowOff>
    </xdr:from>
    <xdr:to>
      <xdr:col>14</xdr:col>
      <xdr:colOff>292265</xdr:colOff>
      <xdr:row>9</xdr:row>
      <xdr:rowOff>476251</xdr:rowOff>
    </xdr:to>
    <xdr:sp macro="" textlink="">
      <xdr:nvSpPr>
        <xdr:cNvPr id="3" name="CaixaDeTexto 2">
          <a:extLst>
            <a:ext uri="{FF2B5EF4-FFF2-40B4-BE49-F238E27FC236}">
              <a16:creationId xmlns="" xmlns:a16="http://schemas.microsoft.com/office/drawing/2014/main" id="{00000000-0008-0000-0400-000003000000}"/>
            </a:ext>
          </a:extLst>
        </xdr:cNvPr>
        <xdr:cNvSpPr txBox="1"/>
      </xdr:nvSpPr>
      <xdr:spPr>
        <a:xfrm>
          <a:off x="11431502" y="1915027"/>
          <a:ext cx="4462713" cy="65672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salário base</a:t>
          </a:r>
        </a:p>
      </xdr:txBody>
    </xdr:sp>
    <xdr:clientData/>
  </xdr:twoCellAnchor>
  <xdr:twoCellAnchor>
    <xdr:from>
      <xdr:col>3</xdr:col>
      <xdr:colOff>2257425</xdr:colOff>
      <xdr:row>8</xdr:row>
      <xdr:rowOff>85725</xdr:rowOff>
    </xdr:from>
    <xdr:to>
      <xdr:col>7</xdr:col>
      <xdr:colOff>14537</xdr:colOff>
      <xdr:row>9</xdr:row>
      <xdr:rowOff>100262</xdr:rowOff>
    </xdr:to>
    <xdr:cxnSp macro="">
      <xdr:nvCxnSpPr>
        <xdr:cNvPr id="4" name="Conector de seta reta 3">
          <a:extLst>
            <a:ext uri="{FF2B5EF4-FFF2-40B4-BE49-F238E27FC236}">
              <a16:creationId xmlns="" xmlns:a16="http://schemas.microsoft.com/office/drawing/2014/main" id="{00000000-0008-0000-0400-000004000000}"/>
            </a:ext>
          </a:extLst>
        </xdr:cNvPr>
        <xdr:cNvCxnSpPr/>
      </xdr:nvCxnSpPr>
      <xdr:spPr>
        <a:xfrm flipH="1" flipV="1">
          <a:off x="9067800" y="1866900"/>
          <a:ext cx="2376737" cy="3288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411077</xdr:colOff>
      <xdr:row>49</xdr:row>
      <xdr:rowOff>371976</xdr:rowOff>
    </xdr:from>
    <xdr:to>
      <xdr:col>11</xdr:col>
      <xdr:colOff>54140</xdr:colOff>
      <xdr:row>52</xdr:row>
      <xdr:rowOff>152401</xdr:rowOff>
    </xdr:to>
    <xdr:sp macro="" textlink="">
      <xdr:nvSpPr>
        <xdr:cNvPr id="5" name="CaixaDeTexto 4">
          <a:extLst>
            <a:ext uri="{FF2B5EF4-FFF2-40B4-BE49-F238E27FC236}">
              <a16:creationId xmlns="" xmlns:a16="http://schemas.microsoft.com/office/drawing/2014/main" id="{00000000-0008-0000-0400-000005000000}"/>
            </a:ext>
          </a:extLst>
        </xdr:cNvPr>
        <xdr:cNvSpPr txBox="1"/>
      </xdr:nvSpPr>
      <xdr:spPr>
        <a:xfrm>
          <a:off x="9478877" y="10592301"/>
          <a:ext cx="4462713" cy="942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 do SAT respectivo</a:t>
          </a:r>
          <a:r>
            <a:rPr lang="pt-BR" sz="2500" b="1" baseline="0"/>
            <a:t> da empresa</a:t>
          </a:r>
          <a:endParaRPr lang="pt-BR" sz="2500" b="1"/>
        </a:p>
      </xdr:txBody>
    </xdr:sp>
    <xdr:clientData/>
  </xdr:twoCellAnchor>
  <xdr:twoCellAnchor>
    <xdr:from>
      <xdr:col>3</xdr:col>
      <xdr:colOff>9525</xdr:colOff>
      <xdr:row>48</xdr:row>
      <xdr:rowOff>142879</xdr:rowOff>
    </xdr:from>
    <xdr:to>
      <xdr:col>4</xdr:col>
      <xdr:colOff>411077</xdr:colOff>
      <xdr:row>50</xdr:row>
      <xdr:rowOff>251</xdr:rowOff>
    </xdr:to>
    <xdr:cxnSp macro="">
      <xdr:nvCxnSpPr>
        <xdr:cNvPr id="6" name="Conector de seta reta 5">
          <a:extLst>
            <a:ext uri="{FF2B5EF4-FFF2-40B4-BE49-F238E27FC236}">
              <a16:creationId xmlns="" xmlns:a16="http://schemas.microsoft.com/office/drawing/2014/main" id="{00000000-0008-0000-0400-000006000000}"/>
            </a:ext>
          </a:extLst>
        </xdr:cNvPr>
        <xdr:cNvCxnSpPr>
          <a:stCxn id="5" idx="1"/>
        </xdr:cNvCxnSpPr>
      </xdr:nvCxnSpPr>
      <xdr:spPr>
        <a:xfrm flipH="1" flipV="1">
          <a:off x="6877050" y="10201279"/>
          <a:ext cx="2601827" cy="85749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573002</xdr:colOff>
      <xdr:row>72</xdr:row>
      <xdr:rowOff>57652</xdr:rowOff>
    </xdr:from>
    <xdr:to>
      <xdr:col>13</xdr:col>
      <xdr:colOff>276225</xdr:colOff>
      <xdr:row>78</xdr:row>
      <xdr:rowOff>38100</xdr:rowOff>
    </xdr:to>
    <xdr:sp macro="" textlink="">
      <xdr:nvSpPr>
        <xdr:cNvPr id="7" name="CaixaDeTexto 6">
          <a:extLst>
            <a:ext uri="{FF2B5EF4-FFF2-40B4-BE49-F238E27FC236}">
              <a16:creationId xmlns="" xmlns:a16="http://schemas.microsoft.com/office/drawing/2014/main" id="{00000000-0008-0000-0400-000007000000}"/>
            </a:ext>
          </a:extLst>
        </xdr:cNvPr>
        <xdr:cNvSpPr txBox="1"/>
      </xdr:nvSpPr>
      <xdr:spPr>
        <a:xfrm>
          <a:off x="11431502" y="15716752"/>
          <a:ext cx="3875173" cy="9519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unitário do vale transporte</a:t>
          </a:r>
          <a:endParaRPr lang="pt-BR" sz="2500" b="1"/>
        </a:p>
      </xdr:txBody>
    </xdr:sp>
    <xdr:clientData/>
  </xdr:twoCellAnchor>
  <xdr:twoCellAnchor>
    <xdr:from>
      <xdr:col>3</xdr:col>
      <xdr:colOff>85725</xdr:colOff>
      <xdr:row>74</xdr:row>
      <xdr:rowOff>95250</xdr:rowOff>
    </xdr:from>
    <xdr:to>
      <xdr:col>6</xdr:col>
      <xdr:colOff>573002</xdr:colOff>
      <xdr:row>75</xdr:row>
      <xdr:rowOff>47876</xdr:rowOff>
    </xdr:to>
    <xdr:cxnSp macro="">
      <xdr:nvCxnSpPr>
        <xdr:cNvPr id="8" name="Conector de seta reta 7">
          <a:extLst>
            <a:ext uri="{FF2B5EF4-FFF2-40B4-BE49-F238E27FC236}">
              <a16:creationId xmlns="" xmlns:a16="http://schemas.microsoft.com/office/drawing/2014/main" id="{00000000-0008-0000-0400-000008000000}"/>
            </a:ext>
          </a:extLst>
        </xdr:cNvPr>
        <xdr:cNvCxnSpPr>
          <a:stCxn id="7" idx="1"/>
        </xdr:cNvCxnSpPr>
      </xdr:nvCxnSpPr>
      <xdr:spPr>
        <a:xfrm flipH="1" flipV="1">
          <a:off x="6953250" y="16078200"/>
          <a:ext cx="4478252" cy="114551"/>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78</xdr:row>
      <xdr:rowOff>114300</xdr:rowOff>
    </xdr:from>
    <xdr:to>
      <xdr:col>13</xdr:col>
      <xdr:colOff>133350</xdr:colOff>
      <xdr:row>82</xdr:row>
      <xdr:rowOff>390525</xdr:rowOff>
    </xdr:to>
    <xdr:sp macro="" textlink="">
      <xdr:nvSpPr>
        <xdr:cNvPr id="9" name="CaixaDeTexto 8">
          <a:extLst>
            <a:ext uri="{FF2B5EF4-FFF2-40B4-BE49-F238E27FC236}">
              <a16:creationId xmlns="" xmlns:a16="http://schemas.microsoft.com/office/drawing/2014/main" id="{00000000-0008-0000-0400-000009000000}"/>
            </a:ext>
          </a:extLst>
        </xdr:cNvPr>
        <xdr:cNvSpPr txBox="1"/>
      </xdr:nvSpPr>
      <xdr:spPr>
        <a:xfrm>
          <a:off x="10669502" y="16744950"/>
          <a:ext cx="44942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auxílio alimentação (mensal)</a:t>
          </a:r>
          <a:endParaRPr lang="pt-BR" sz="2500" b="1"/>
        </a:p>
      </xdr:txBody>
    </xdr:sp>
    <xdr:clientData/>
  </xdr:twoCellAnchor>
  <xdr:twoCellAnchor>
    <xdr:from>
      <xdr:col>4</xdr:col>
      <xdr:colOff>47626</xdr:colOff>
      <xdr:row>81</xdr:row>
      <xdr:rowOff>66175</xdr:rowOff>
    </xdr:from>
    <xdr:to>
      <xdr:col>5</xdr:col>
      <xdr:colOff>457200</xdr:colOff>
      <xdr:row>81</xdr:row>
      <xdr:rowOff>123825</xdr:rowOff>
    </xdr:to>
    <xdr:cxnSp macro="">
      <xdr:nvCxnSpPr>
        <xdr:cNvPr id="10" name="Conector de seta reta 9">
          <a:extLst>
            <a:ext uri="{FF2B5EF4-FFF2-40B4-BE49-F238E27FC236}">
              <a16:creationId xmlns="" xmlns:a16="http://schemas.microsoft.com/office/drawing/2014/main" id="{00000000-0008-0000-0400-00000A000000}"/>
            </a:ext>
          </a:extLst>
        </xdr:cNvPr>
        <xdr:cNvCxnSpPr/>
      </xdr:nvCxnSpPr>
      <xdr:spPr>
        <a:xfrm flipH="1" flipV="1">
          <a:off x="9115426" y="17182600"/>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325352</xdr:colOff>
      <xdr:row>82</xdr:row>
      <xdr:rowOff>438150</xdr:rowOff>
    </xdr:from>
    <xdr:to>
      <xdr:col>16</xdr:col>
      <xdr:colOff>504825</xdr:colOff>
      <xdr:row>88</xdr:row>
      <xdr:rowOff>94748</xdr:rowOff>
    </xdr:to>
    <xdr:sp macro="" textlink="">
      <xdr:nvSpPr>
        <xdr:cNvPr id="11" name="CaixaDeTexto 10">
          <a:extLst>
            <a:ext uri="{FF2B5EF4-FFF2-40B4-BE49-F238E27FC236}">
              <a16:creationId xmlns="" xmlns:a16="http://schemas.microsoft.com/office/drawing/2014/main" id="{00000000-0008-0000-0400-00000B000000}"/>
            </a:ext>
          </a:extLst>
        </xdr:cNvPr>
        <xdr:cNvSpPr txBox="1"/>
      </xdr:nvSpPr>
      <xdr:spPr>
        <a:xfrm>
          <a:off x="13069802" y="17716500"/>
          <a:ext cx="4179973" cy="11043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da assistência médica (mensal)</a:t>
          </a:r>
          <a:endParaRPr lang="pt-BR" sz="2500" b="1"/>
        </a:p>
      </xdr:txBody>
    </xdr:sp>
    <xdr:clientData/>
  </xdr:twoCellAnchor>
  <xdr:twoCellAnchor>
    <xdr:from>
      <xdr:col>4</xdr:col>
      <xdr:colOff>47626</xdr:colOff>
      <xdr:row>84</xdr:row>
      <xdr:rowOff>85725</xdr:rowOff>
    </xdr:from>
    <xdr:to>
      <xdr:col>9</xdr:col>
      <xdr:colOff>325352</xdr:colOff>
      <xdr:row>85</xdr:row>
      <xdr:rowOff>104524</xdr:rowOff>
    </xdr:to>
    <xdr:cxnSp macro="">
      <xdr:nvCxnSpPr>
        <xdr:cNvPr id="12" name="Conector de seta reta 11">
          <a:extLst>
            <a:ext uri="{FF2B5EF4-FFF2-40B4-BE49-F238E27FC236}">
              <a16:creationId xmlns="" xmlns:a16="http://schemas.microsoft.com/office/drawing/2014/main" id="{00000000-0008-0000-0400-00000C000000}"/>
            </a:ext>
          </a:extLst>
        </xdr:cNvPr>
        <xdr:cNvCxnSpPr>
          <a:stCxn id="11" idx="1"/>
        </xdr:cNvCxnSpPr>
      </xdr:nvCxnSpPr>
      <xdr:spPr>
        <a:xfrm flipH="1" flipV="1">
          <a:off x="9115426" y="18164175"/>
          <a:ext cx="3954376" cy="1807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91</xdr:row>
      <xdr:rowOff>0</xdr:rowOff>
    </xdr:from>
    <xdr:to>
      <xdr:col>12</xdr:col>
      <xdr:colOff>114300</xdr:colOff>
      <xdr:row>94</xdr:row>
      <xdr:rowOff>438150</xdr:rowOff>
    </xdr:to>
    <xdr:sp macro="" textlink="">
      <xdr:nvSpPr>
        <xdr:cNvPr id="13" name="CaixaDeTexto 12">
          <a:extLst>
            <a:ext uri="{FF2B5EF4-FFF2-40B4-BE49-F238E27FC236}">
              <a16:creationId xmlns="" xmlns:a16="http://schemas.microsoft.com/office/drawing/2014/main" id="{00000000-0008-0000-0400-00000D000000}"/>
            </a:ext>
          </a:extLst>
        </xdr:cNvPr>
        <xdr:cNvSpPr txBox="1"/>
      </xdr:nvSpPr>
      <xdr:spPr>
        <a:xfrm>
          <a:off x="10698077" y="192119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seguro de vida (mensal)</a:t>
          </a:r>
          <a:endParaRPr lang="pt-BR" sz="2500" b="1"/>
        </a:p>
      </xdr:txBody>
    </xdr:sp>
    <xdr:clientData/>
  </xdr:twoCellAnchor>
  <xdr:twoCellAnchor>
    <xdr:from>
      <xdr:col>4</xdr:col>
      <xdr:colOff>76201</xdr:colOff>
      <xdr:row>93</xdr:row>
      <xdr:rowOff>113800</xdr:rowOff>
    </xdr:from>
    <xdr:to>
      <xdr:col>5</xdr:col>
      <xdr:colOff>485775</xdr:colOff>
      <xdr:row>94</xdr:row>
      <xdr:rowOff>9525</xdr:rowOff>
    </xdr:to>
    <xdr:cxnSp macro="">
      <xdr:nvCxnSpPr>
        <xdr:cNvPr id="14" name="Conector de seta reta 13">
          <a:extLst>
            <a:ext uri="{FF2B5EF4-FFF2-40B4-BE49-F238E27FC236}">
              <a16:creationId xmlns="" xmlns:a16="http://schemas.microsoft.com/office/drawing/2014/main" id="{00000000-0008-0000-0400-00000E000000}"/>
            </a:ext>
          </a:extLst>
        </xdr:cNvPr>
        <xdr:cNvCxnSpPr/>
      </xdr:nvCxnSpPr>
      <xdr:spPr>
        <a:xfrm flipH="1" flipV="1">
          <a:off x="9144001" y="19649575"/>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1600200</xdr:colOff>
      <xdr:row>86</xdr:row>
      <xdr:rowOff>95250</xdr:rowOff>
    </xdr:from>
    <xdr:to>
      <xdr:col>4</xdr:col>
      <xdr:colOff>104775</xdr:colOff>
      <xdr:row>91</xdr:row>
      <xdr:rowOff>95250</xdr:rowOff>
    </xdr:to>
    <xdr:sp macro="" textlink="">
      <xdr:nvSpPr>
        <xdr:cNvPr id="15" name="Retângulo 14">
          <a:extLst>
            <a:ext uri="{FF2B5EF4-FFF2-40B4-BE49-F238E27FC236}">
              <a16:creationId xmlns="" xmlns:a16="http://schemas.microsoft.com/office/drawing/2014/main" id="{00000000-0008-0000-0400-00000F000000}"/>
            </a:ext>
          </a:extLst>
        </xdr:cNvPr>
        <xdr:cNvSpPr/>
      </xdr:nvSpPr>
      <xdr:spPr>
        <a:xfrm>
          <a:off x="6838950" y="18497550"/>
          <a:ext cx="2333625" cy="8096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4</xdr:col>
      <xdr:colOff>247650</xdr:colOff>
      <xdr:row>87</xdr:row>
      <xdr:rowOff>104775</xdr:rowOff>
    </xdr:from>
    <xdr:ext cx="4099199" cy="483722"/>
    <xdr:sp macro="" textlink="">
      <xdr:nvSpPr>
        <xdr:cNvPr id="16" name="CaixaDeTexto 15">
          <a:extLst>
            <a:ext uri="{FF2B5EF4-FFF2-40B4-BE49-F238E27FC236}">
              <a16:creationId xmlns="" xmlns:a16="http://schemas.microsoft.com/office/drawing/2014/main" id="{00000000-0008-0000-0400-000010000000}"/>
            </a:ext>
          </a:extLst>
        </xdr:cNvPr>
        <xdr:cNvSpPr txBox="1"/>
      </xdr:nvSpPr>
      <xdr:spPr>
        <a:xfrm>
          <a:off x="9315450" y="18669000"/>
          <a:ext cx="4099199" cy="483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2500" b="1">
              <a:solidFill>
                <a:srgbClr val="FF0000"/>
              </a:solidFill>
            </a:rPr>
            <a:t>Outras assistências se houver</a:t>
          </a:r>
        </a:p>
      </xdr:txBody>
    </xdr:sp>
    <xdr:clientData/>
  </xdr:oneCellAnchor>
  <xdr:twoCellAnchor>
    <xdr:from>
      <xdr:col>5</xdr:col>
      <xdr:colOff>458702</xdr:colOff>
      <xdr:row>94</xdr:row>
      <xdr:rowOff>533400</xdr:rowOff>
    </xdr:from>
    <xdr:to>
      <xdr:col>12</xdr:col>
      <xdr:colOff>104775</xdr:colOff>
      <xdr:row>99</xdr:row>
      <xdr:rowOff>152400</xdr:rowOff>
    </xdr:to>
    <xdr:sp macro="" textlink="">
      <xdr:nvSpPr>
        <xdr:cNvPr id="17" name="CaixaDeTexto 16">
          <a:extLst>
            <a:ext uri="{FF2B5EF4-FFF2-40B4-BE49-F238E27FC236}">
              <a16:creationId xmlns="" xmlns:a16="http://schemas.microsoft.com/office/drawing/2014/main" id="{00000000-0008-0000-0400-000011000000}"/>
            </a:ext>
          </a:extLst>
        </xdr:cNvPr>
        <xdr:cNvSpPr txBox="1"/>
      </xdr:nvSpPr>
      <xdr:spPr>
        <a:xfrm>
          <a:off x="10688552" y="20231100"/>
          <a:ext cx="3875173" cy="9715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IDESBRE</a:t>
          </a:r>
          <a:endParaRPr lang="pt-BR" sz="2500" b="1"/>
        </a:p>
      </xdr:txBody>
    </xdr:sp>
    <xdr:clientData/>
  </xdr:twoCellAnchor>
  <xdr:twoCellAnchor>
    <xdr:from>
      <xdr:col>4</xdr:col>
      <xdr:colOff>66676</xdr:colOff>
      <xdr:row>96</xdr:row>
      <xdr:rowOff>85226</xdr:rowOff>
    </xdr:from>
    <xdr:to>
      <xdr:col>5</xdr:col>
      <xdr:colOff>458702</xdr:colOff>
      <xdr:row>97</xdr:row>
      <xdr:rowOff>142875</xdr:rowOff>
    </xdr:to>
    <xdr:cxnSp macro="">
      <xdr:nvCxnSpPr>
        <xdr:cNvPr id="18" name="Conector de seta reta 17">
          <a:extLst>
            <a:ext uri="{FF2B5EF4-FFF2-40B4-BE49-F238E27FC236}">
              <a16:creationId xmlns="" xmlns:a16="http://schemas.microsoft.com/office/drawing/2014/main" id="{00000000-0008-0000-0400-000012000000}"/>
            </a:ext>
          </a:extLst>
        </xdr:cNvPr>
        <xdr:cNvCxnSpPr>
          <a:stCxn id="17" idx="1"/>
        </xdr:cNvCxnSpPr>
      </xdr:nvCxnSpPr>
      <xdr:spPr>
        <a:xfrm flipH="1" flipV="1">
          <a:off x="9134476" y="20497301"/>
          <a:ext cx="1554076" cy="21957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100</xdr:row>
      <xdr:rowOff>57150</xdr:rowOff>
    </xdr:from>
    <xdr:to>
      <xdr:col>12</xdr:col>
      <xdr:colOff>114300</xdr:colOff>
      <xdr:row>104</xdr:row>
      <xdr:rowOff>123825</xdr:rowOff>
    </xdr:to>
    <xdr:sp macro="" textlink="">
      <xdr:nvSpPr>
        <xdr:cNvPr id="19" name="CaixaDeTexto 18">
          <a:extLst>
            <a:ext uri="{FF2B5EF4-FFF2-40B4-BE49-F238E27FC236}">
              <a16:creationId xmlns="" xmlns:a16="http://schemas.microsoft.com/office/drawing/2014/main" id="{00000000-0008-0000-0400-000013000000}"/>
            </a:ext>
          </a:extLst>
        </xdr:cNvPr>
        <xdr:cNvSpPr txBox="1"/>
      </xdr:nvSpPr>
      <xdr:spPr>
        <a:xfrm>
          <a:off x="10698077" y="212693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benefício</a:t>
          </a:r>
          <a:r>
            <a:rPr lang="pt-BR" sz="2500" b="1" baseline="0"/>
            <a:t> e </a:t>
          </a:r>
          <a:r>
            <a:rPr lang="pt-BR" sz="2500" b="1"/>
            <a:t>o valor</a:t>
          </a:r>
          <a:r>
            <a:rPr lang="pt-BR" sz="2500" b="1" baseline="0"/>
            <a:t> </a:t>
          </a:r>
          <a:endParaRPr lang="pt-BR" sz="2500" b="1"/>
        </a:p>
      </xdr:txBody>
    </xdr:sp>
    <xdr:clientData/>
  </xdr:twoCellAnchor>
  <xdr:twoCellAnchor>
    <xdr:from>
      <xdr:col>4</xdr:col>
      <xdr:colOff>66675</xdr:colOff>
      <xdr:row>99</xdr:row>
      <xdr:rowOff>66678</xdr:rowOff>
    </xdr:from>
    <xdr:to>
      <xdr:col>5</xdr:col>
      <xdr:colOff>468227</xdr:colOff>
      <xdr:row>102</xdr:row>
      <xdr:rowOff>42863</xdr:rowOff>
    </xdr:to>
    <xdr:cxnSp macro="">
      <xdr:nvCxnSpPr>
        <xdr:cNvPr id="20" name="Conector de seta reta 19">
          <a:extLst>
            <a:ext uri="{FF2B5EF4-FFF2-40B4-BE49-F238E27FC236}">
              <a16:creationId xmlns="" xmlns:a16="http://schemas.microsoft.com/office/drawing/2014/main" id="{00000000-0008-0000-0400-000014000000}"/>
            </a:ext>
          </a:extLst>
        </xdr:cNvPr>
        <xdr:cNvCxnSpPr>
          <a:stCxn id="19" idx="1"/>
        </xdr:cNvCxnSpPr>
      </xdr:nvCxnSpPr>
      <xdr:spPr>
        <a:xfrm flipH="1" flipV="1">
          <a:off x="9134475" y="21116928"/>
          <a:ext cx="1563602" cy="61436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164</xdr:row>
      <xdr:rowOff>161925</xdr:rowOff>
    </xdr:from>
    <xdr:to>
      <xdr:col>14</xdr:col>
      <xdr:colOff>466725</xdr:colOff>
      <xdr:row>168</xdr:row>
      <xdr:rowOff>57150</xdr:rowOff>
    </xdr:to>
    <xdr:sp macro="" textlink="">
      <xdr:nvSpPr>
        <xdr:cNvPr id="21" name="CaixaDeTexto 20">
          <a:extLst>
            <a:ext uri="{FF2B5EF4-FFF2-40B4-BE49-F238E27FC236}">
              <a16:creationId xmlns="" xmlns:a16="http://schemas.microsoft.com/office/drawing/2014/main" id="{00000000-0008-0000-0400-000015000000}"/>
            </a:ext>
          </a:extLst>
        </xdr:cNvPr>
        <xdr:cNvSpPr txBox="1"/>
      </xdr:nvSpPr>
      <xdr:spPr>
        <a:xfrm>
          <a:off x="10650452" y="37709475"/>
          <a:ext cx="54182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outras ausências</a:t>
          </a:r>
          <a:endParaRPr lang="pt-BR" sz="2500">
            <a:effectLst/>
          </a:endParaRPr>
        </a:p>
      </xdr:txBody>
    </xdr:sp>
    <xdr:clientData/>
  </xdr:twoCellAnchor>
  <xdr:twoCellAnchor>
    <xdr:from>
      <xdr:col>4</xdr:col>
      <xdr:colOff>66676</xdr:colOff>
      <xdr:row>166</xdr:row>
      <xdr:rowOff>104776</xdr:rowOff>
    </xdr:from>
    <xdr:to>
      <xdr:col>5</xdr:col>
      <xdr:colOff>420602</xdr:colOff>
      <xdr:row>166</xdr:row>
      <xdr:rowOff>109538</xdr:rowOff>
    </xdr:to>
    <xdr:cxnSp macro="">
      <xdr:nvCxnSpPr>
        <xdr:cNvPr id="22" name="Conector de seta reta 21">
          <a:extLst>
            <a:ext uri="{FF2B5EF4-FFF2-40B4-BE49-F238E27FC236}">
              <a16:creationId xmlns="" xmlns:a16="http://schemas.microsoft.com/office/drawing/2014/main" id="{00000000-0008-0000-0400-000016000000}"/>
            </a:ext>
          </a:extLst>
        </xdr:cNvPr>
        <xdr:cNvCxnSpPr>
          <a:stCxn id="21" idx="1"/>
        </xdr:cNvCxnSpPr>
      </xdr:nvCxnSpPr>
      <xdr:spPr>
        <a:xfrm flipH="1" flipV="1">
          <a:off x="9134476" y="3816667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160</xdr:row>
      <xdr:rowOff>152400</xdr:rowOff>
    </xdr:from>
    <xdr:to>
      <xdr:col>15</xdr:col>
      <xdr:colOff>66675</xdr:colOff>
      <xdr:row>163</xdr:row>
      <xdr:rowOff>400050</xdr:rowOff>
    </xdr:to>
    <xdr:sp macro="" textlink="">
      <xdr:nvSpPr>
        <xdr:cNvPr id="23" name="CaixaDeTexto 22">
          <a:extLst>
            <a:ext uri="{FF2B5EF4-FFF2-40B4-BE49-F238E27FC236}">
              <a16:creationId xmlns="" xmlns:a16="http://schemas.microsoft.com/office/drawing/2014/main" id="{00000000-0008-0000-0400-000017000000}"/>
            </a:ext>
          </a:extLst>
        </xdr:cNvPr>
        <xdr:cNvSpPr txBox="1"/>
      </xdr:nvSpPr>
      <xdr:spPr>
        <a:xfrm>
          <a:off x="10679027" y="36509325"/>
          <a:ext cx="55610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maternidade</a:t>
          </a:r>
          <a:endParaRPr lang="pt-BR" sz="2500">
            <a:effectLst/>
          </a:endParaRPr>
        </a:p>
      </xdr:txBody>
    </xdr:sp>
    <xdr:clientData/>
  </xdr:twoCellAnchor>
  <xdr:twoCellAnchor>
    <xdr:from>
      <xdr:col>4</xdr:col>
      <xdr:colOff>95251</xdr:colOff>
      <xdr:row>162</xdr:row>
      <xdr:rowOff>95251</xdr:rowOff>
    </xdr:from>
    <xdr:to>
      <xdr:col>5</xdr:col>
      <xdr:colOff>449177</xdr:colOff>
      <xdr:row>162</xdr:row>
      <xdr:rowOff>100013</xdr:rowOff>
    </xdr:to>
    <xdr:cxnSp macro="">
      <xdr:nvCxnSpPr>
        <xdr:cNvPr id="24" name="Conector de seta reta 23">
          <a:extLst>
            <a:ext uri="{FF2B5EF4-FFF2-40B4-BE49-F238E27FC236}">
              <a16:creationId xmlns="" xmlns:a16="http://schemas.microsoft.com/office/drawing/2014/main" id="{00000000-0008-0000-0400-000018000000}"/>
            </a:ext>
          </a:extLst>
        </xdr:cNvPr>
        <xdr:cNvCxnSpPr>
          <a:stCxn id="23" idx="1"/>
        </xdr:cNvCxnSpPr>
      </xdr:nvCxnSpPr>
      <xdr:spPr>
        <a:xfrm flipH="1" flipV="1">
          <a:off x="9163051" y="36966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156</xdr:row>
      <xdr:rowOff>171450</xdr:rowOff>
    </xdr:from>
    <xdr:to>
      <xdr:col>14</xdr:col>
      <xdr:colOff>381000</xdr:colOff>
      <xdr:row>159</xdr:row>
      <xdr:rowOff>419100</xdr:rowOff>
    </xdr:to>
    <xdr:sp macro="" textlink="">
      <xdr:nvSpPr>
        <xdr:cNvPr id="25" name="CaixaDeTexto 24">
          <a:extLst>
            <a:ext uri="{FF2B5EF4-FFF2-40B4-BE49-F238E27FC236}">
              <a16:creationId xmlns="" xmlns:a16="http://schemas.microsoft.com/office/drawing/2014/main" id="{00000000-0008-0000-0400-000019000000}"/>
            </a:ext>
          </a:extLst>
        </xdr:cNvPr>
        <xdr:cNvSpPr txBox="1"/>
      </xdr:nvSpPr>
      <xdr:spPr>
        <a:xfrm>
          <a:off x="10669502" y="35290125"/>
          <a:ext cx="531344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ausências por acidente de trabalho</a:t>
          </a:r>
          <a:endParaRPr lang="pt-BR" sz="2500">
            <a:effectLst/>
          </a:endParaRPr>
        </a:p>
      </xdr:txBody>
    </xdr:sp>
    <xdr:clientData/>
  </xdr:twoCellAnchor>
  <xdr:twoCellAnchor>
    <xdr:from>
      <xdr:col>4</xdr:col>
      <xdr:colOff>85726</xdr:colOff>
      <xdr:row>158</xdr:row>
      <xdr:rowOff>114301</xdr:rowOff>
    </xdr:from>
    <xdr:to>
      <xdr:col>5</xdr:col>
      <xdr:colOff>439652</xdr:colOff>
      <xdr:row>158</xdr:row>
      <xdr:rowOff>119063</xdr:rowOff>
    </xdr:to>
    <xdr:cxnSp macro="">
      <xdr:nvCxnSpPr>
        <xdr:cNvPr id="26" name="Conector de seta reta 25">
          <a:extLst>
            <a:ext uri="{FF2B5EF4-FFF2-40B4-BE49-F238E27FC236}">
              <a16:creationId xmlns="" xmlns:a16="http://schemas.microsoft.com/office/drawing/2014/main" id="{00000000-0008-0000-0400-00001A000000}"/>
            </a:ext>
          </a:extLst>
        </xdr:cNvPr>
        <xdr:cNvCxnSpPr>
          <a:stCxn id="25" idx="1"/>
        </xdr:cNvCxnSpPr>
      </xdr:nvCxnSpPr>
      <xdr:spPr>
        <a:xfrm flipH="1" flipV="1">
          <a:off x="9153526" y="357473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152</xdr:row>
      <xdr:rowOff>152400</xdr:rowOff>
    </xdr:from>
    <xdr:to>
      <xdr:col>14</xdr:col>
      <xdr:colOff>219075</xdr:colOff>
      <xdr:row>155</xdr:row>
      <xdr:rowOff>400050</xdr:rowOff>
    </xdr:to>
    <xdr:sp macro="" textlink="">
      <xdr:nvSpPr>
        <xdr:cNvPr id="27" name="CaixaDeTexto 26">
          <a:extLst>
            <a:ext uri="{FF2B5EF4-FFF2-40B4-BE49-F238E27FC236}">
              <a16:creationId xmlns="" xmlns:a16="http://schemas.microsoft.com/office/drawing/2014/main" id="{00000000-0008-0000-0400-00001B000000}"/>
            </a:ext>
          </a:extLst>
        </xdr:cNvPr>
        <xdr:cNvSpPr txBox="1"/>
      </xdr:nvSpPr>
      <xdr:spPr>
        <a:xfrm>
          <a:off x="10679027" y="340709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paternidade</a:t>
          </a:r>
          <a:endParaRPr lang="pt-BR" sz="2500">
            <a:effectLst/>
          </a:endParaRPr>
        </a:p>
      </xdr:txBody>
    </xdr:sp>
    <xdr:clientData/>
  </xdr:twoCellAnchor>
  <xdr:twoCellAnchor>
    <xdr:from>
      <xdr:col>4</xdr:col>
      <xdr:colOff>95251</xdr:colOff>
      <xdr:row>154</xdr:row>
      <xdr:rowOff>95251</xdr:rowOff>
    </xdr:from>
    <xdr:to>
      <xdr:col>5</xdr:col>
      <xdr:colOff>449177</xdr:colOff>
      <xdr:row>154</xdr:row>
      <xdr:rowOff>100013</xdr:rowOff>
    </xdr:to>
    <xdr:cxnSp macro="">
      <xdr:nvCxnSpPr>
        <xdr:cNvPr id="28" name="Conector de seta reta 27">
          <a:extLst>
            <a:ext uri="{FF2B5EF4-FFF2-40B4-BE49-F238E27FC236}">
              <a16:creationId xmlns="" xmlns:a16="http://schemas.microsoft.com/office/drawing/2014/main" id="{00000000-0008-0000-0400-00001C000000}"/>
            </a:ext>
          </a:extLst>
        </xdr:cNvPr>
        <xdr:cNvCxnSpPr>
          <a:stCxn id="27" idx="1"/>
        </xdr:cNvCxnSpPr>
      </xdr:nvCxnSpPr>
      <xdr:spPr>
        <a:xfrm flipH="1" flipV="1">
          <a:off x="9163051" y="345281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468226</xdr:colOff>
      <xdr:row>148</xdr:row>
      <xdr:rowOff>152400</xdr:rowOff>
    </xdr:from>
    <xdr:to>
      <xdr:col>13</xdr:col>
      <xdr:colOff>552449</xdr:colOff>
      <xdr:row>151</xdr:row>
      <xdr:rowOff>400050</xdr:rowOff>
    </xdr:to>
    <xdr:sp macro="" textlink="">
      <xdr:nvSpPr>
        <xdr:cNvPr id="29" name="CaixaDeTexto 28">
          <a:extLst>
            <a:ext uri="{FF2B5EF4-FFF2-40B4-BE49-F238E27FC236}">
              <a16:creationId xmlns="" xmlns:a16="http://schemas.microsoft.com/office/drawing/2014/main" id="{00000000-0008-0000-0400-00001D000000}"/>
            </a:ext>
          </a:extLst>
        </xdr:cNvPr>
        <xdr:cNvSpPr txBox="1"/>
      </xdr:nvSpPr>
      <xdr:spPr>
        <a:xfrm>
          <a:off x="10698076" y="32889825"/>
          <a:ext cx="48848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provisionado para substituto em ausências legais</a:t>
          </a:r>
          <a:endParaRPr lang="pt-BR" sz="2500" b="1"/>
        </a:p>
      </xdr:txBody>
    </xdr:sp>
    <xdr:clientData/>
  </xdr:twoCellAnchor>
  <xdr:twoCellAnchor>
    <xdr:from>
      <xdr:col>4</xdr:col>
      <xdr:colOff>114302</xdr:colOff>
      <xdr:row>150</xdr:row>
      <xdr:rowOff>95251</xdr:rowOff>
    </xdr:from>
    <xdr:to>
      <xdr:col>5</xdr:col>
      <xdr:colOff>468226</xdr:colOff>
      <xdr:row>150</xdr:row>
      <xdr:rowOff>100013</xdr:rowOff>
    </xdr:to>
    <xdr:cxnSp macro="">
      <xdr:nvCxnSpPr>
        <xdr:cNvPr id="30" name="Conector de seta reta 29">
          <a:extLst>
            <a:ext uri="{FF2B5EF4-FFF2-40B4-BE49-F238E27FC236}">
              <a16:creationId xmlns="" xmlns:a16="http://schemas.microsoft.com/office/drawing/2014/main" id="{00000000-0008-0000-0400-00001E000000}"/>
            </a:ext>
          </a:extLst>
        </xdr:cNvPr>
        <xdr:cNvCxnSpPr>
          <a:stCxn id="29" idx="1"/>
        </xdr:cNvCxnSpPr>
      </xdr:nvCxnSpPr>
      <xdr:spPr>
        <a:xfrm flipH="1" flipV="1">
          <a:off x="9182102" y="33347026"/>
          <a:ext cx="1515974"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592052</xdr:colOff>
      <xdr:row>127</xdr:row>
      <xdr:rowOff>152400</xdr:rowOff>
    </xdr:from>
    <xdr:to>
      <xdr:col>14</xdr:col>
      <xdr:colOff>419100</xdr:colOff>
      <xdr:row>132</xdr:row>
      <xdr:rowOff>504825</xdr:rowOff>
    </xdr:to>
    <xdr:sp macro="" textlink="">
      <xdr:nvSpPr>
        <xdr:cNvPr id="31" name="CaixaDeTexto 30">
          <a:extLst>
            <a:ext uri="{FF2B5EF4-FFF2-40B4-BE49-F238E27FC236}">
              <a16:creationId xmlns="" xmlns:a16="http://schemas.microsoft.com/office/drawing/2014/main" id="{00000000-0008-0000-0400-00001F000000}"/>
            </a:ext>
          </a:extLst>
        </xdr:cNvPr>
        <xdr:cNvSpPr txBox="1"/>
      </xdr:nvSpPr>
      <xdr:spPr>
        <a:xfrm>
          <a:off x="10821902" y="27803475"/>
          <a:ext cx="5199148"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 multa do FGTS e contribuição social do aviso prévio trabalhado</a:t>
          </a:r>
          <a:endParaRPr lang="pt-BR" sz="2500">
            <a:effectLst/>
          </a:endParaRPr>
        </a:p>
      </xdr:txBody>
    </xdr:sp>
    <xdr:clientData/>
  </xdr:twoCellAnchor>
  <xdr:twoCellAnchor>
    <xdr:from>
      <xdr:col>4</xdr:col>
      <xdr:colOff>238126</xdr:colOff>
      <xdr:row>130</xdr:row>
      <xdr:rowOff>71438</xdr:rowOff>
    </xdr:from>
    <xdr:to>
      <xdr:col>5</xdr:col>
      <xdr:colOff>592052</xdr:colOff>
      <xdr:row>131</xdr:row>
      <xdr:rowOff>57151</xdr:rowOff>
    </xdr:to>
    <xdr:cxnSp macro="">
      <xdr:nvCxnSpPr>
        <xdr:cNvPr id="32" name="Conector de seta reta 31">
          <a:extLst>
            <a:ext uri="{FF2B5EF4-FFF2-40B4-BE49-F238E27FC236}">
              <a16:creationId xmlns="" xmlns:a16="http://schemas.microsoft.com/office/drawing/2014/main" id="{00000000-0008-0000-0400-000020000000}"/>
            </a:ext>
          </a:extLst>
        </xdr:cNvPr>
        <xdr:cNvCxnSpPr>
          <a:stCxn id="31" idx="1"/>
        </xdr:cNvCxnSpPr>
      </xdr:nvCxnSpPr>
      <xdr:spPr>
        <a:xfrm flipH="1">
          <a:off x="9305926" y="28560713"/>
          <a:ext cx="1515976" cy="14763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515852</xdr:colOff>
      <xdr:row>122</xdr:row>
      <xdr:rowOff>133350</xdr:rowOff>
    </xdr:from>
    <xdr:to>
      <xdr:col>13</xdr:col>
      <xdr:colOff>95250</xdr:colOff>
      <xdr:row>125</xdr:row>
      <xdr:rowOff>381000</xdr:rowOff>
    </xdr:to>
    <xdr:sp macro="" textlink="">
      <xdr:nvSpPr>
        <xdr:cNvPr id="33" name="CaixaDeTexto 32">
          <a:extLst>
            <a:ext uri="{FF2B5EF4-FFF2-40B4-BE49-F238E27FC236}">
              <a16:creationId xmlns="" xmlns:a16="http://schemas.microsoft.com/office/drawing/2014/main" id="{00000000-0008-0000-0400-000021000000}"/>
            </a:ext>
          </a:extLst>
        </xdr:cNvPr>
        <xdr:cNvSpPr txBox="1"/>
      </xdr:nvSpPr>
      <xdr:spPr>
        <a:xfrm>
          <a:off x="10745702" y="26222325"/>
          <a:ext cx="4379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aviso prévio trabalhado</a:t>
          </a:r>
          <a:endParaRPr lang="pt-BR" sz="2500">
            <a:effectLst/>
          </a:endParaRPr>
        </a:p>
      </xdr:txBody>
    </xdr:sp>
    <xdr:clientData/>
  </xdr:twoCellAnchor>
  <xdr:twoCellAnchor>
    <xdr:from>
      <xdr:col>4</xdr:col>
      <xdr:colOff>161926</xdr:colOff>
      <xdr:row>124</xdr:row>
      <xdr:rowOff>76201</xdr:rowOff>
    </xdr:from>
    <xdr:to>
      <xdr:col>5</xdr:col>
      <xdr:colOff>515852</xdr:colOff>
      <xdr:row>124</xdr:row>
      <xdr:rowOff>80963</xdr:rowOff>
    </xdr:to>
    <xdr:cxnSp macro="">
      <xdr:nvCxnSpPr>
        <xdr:cNvPr id="34" name="Conector de seta reta 33">
          <a:extLst>
            <a:ext uri="{FF2B5EF4-FFF2-40B4-BE49-F238E27FC236}">
              <a16:creationId xmlns="" xmlns:a16="http://schemas.microsoft.com/office/drawing/2014/main" id="{00000000-0008-0000-0400-000022000000}"/>
            </a:ext>
          </a:extLst>
        </xdr:cNvPr>
        <xdr:cNvCxnSpPr>
          <a:stCxn id="33" idx="1"/>
        </xdr:cNvCxnSpPr>
      </xdr:nvCxnSpPr>
      <xdr:spPr>
        <a:xfrm flipH="1" flipV="1">
          <a:off x="9229726" y="26679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498303</xdr:colOff>
      <xdr:row>115</xdr:row>
      <xdr:rowOff>295275</xdr:rowOff>
    </xdr:from>
    <xdr:to>
      <xdr:col>14</xdr:col>
      <xdr:colOff>409575</xdr:colOff>
      <xdr:row>121</xdr:row>
      <xdr:rowOff>514350</xdr:rowOff>
    </xdr:to>
    <xdr:sp macro="" textlink="">
      <xdr:nvSpPr>
        <xdr:cNvPr id="35" name="CaixaDeTexto 34">
          <a:extLst>
            <a:ext uri="{FF2B5EF4-FFF2-40B4-BE49-F238E27FC236}">
              <a16:creationId xmlns="" xmlns:a16="http://schemas.microsoft.com/office/drawing/2014/main" id="{00000000-0008-0000-0400-000023000000}"/>
            </a:ext>
          </a:extLst>
        </xdr:cNvPr>
        <xdr:cNvSpPr txBox="1"/>
      </xdr:nvSpPr>
      <xdr:spPr>
        <a:xfrm>
          <a:off x="10728153" y="24555450"/>
          <a:ext cx="5283372"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 multa do FGTS e contribuição social do aviso prévio indenizado</a:t>
          </a:r>
          <a:endParaRPr lang="pt-BR" sz="2500" b="1"/>
        </a:p>
      </xdr:txBody>
    </xdr:sp>
    <xdr:clientData/>
  </xdr:twoCellAnchor>
  <xdr:twoCellAnchor>
    <xdr:from>
      <xdr:col>4</xdr:col>
      <xdr:colOff>144377</xdr:colOff>
      <xdr:row>119</xdr:row>
      <xdr:rowOff>80963</xdr:rowOff>
    </xdr:from>
    <xdr:to>
      <xdr:col>5</xdr:col>
      <xdr:colOff>498303</xdr:colOff>
      <xdr:row>120</xdr:row>
      <xdr:rowOff>76203</xdr:rowOff>
    </xdr:to>
    <xdr:cxnSp macro="">
      <xdr:nvCxnSpPr>
        <xdr:cNvPr id="36" name="Conector de seta reta 35">
          <a:extLst>
            <a:ext uri="{FF2B5EF4-FFF2-40B4-BE49-F238E27FC236}">
              <a16:creationId xmlns="" xmlns:a16="http://schemas.microsoft.com/office/drawing/2014/main" id="{00000000-0008-0000-0400-000024000000}"/>
            </a:ext>
          </a:extLst>
        </xdr:cNvPr>
        <xdr:cNvCxnSpPr>
          <a:stCxn id="35" idx="1"/>
        </xdr:cNvCxnSpPr>
      </xdr:nvCxnSpPr>
      <xdr:spPr>
        <a:xfrm flipH="1">
          <a:off x="9212177" y="25312688"/>
          <a:ext cx="1515976" cy="157165"/>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469728</xdr:colOff>
      <xdr:row>110</xdr:row>
      <xdr:rowOff>95250</xdr:rowOff>
    </xdr:from>
    <xdr:to>
      <xdr:col>12</xdr:col>
      <xdr:colOff>390525</xdr:colOff>
      <xdr:row>114</xdr:row>
      <xdr:rowOff>371475</xdr:rowOff>
    </xdr:to>
    <xdr:sp macro="" textlink="">
      <xdr:nvSpPr>
        <xdr:cNvPr id="37" name="CaixaDeTexto 36">
          <a:extLst>
            <a:ext uri="{FF2B5EF4-FFF2-40B4-BE49-F238E27FC236}">
              <a16:creationId xmlns="" xmlns:a16="http://schemas.microsoft.com/office/drawing/2014/main" id="{00000000-0008-0000-0400-000025000000}"/>
            </a:ext>
          </a:extLst>
        </xdr:cNvPr>
        <xdr:cNvSpPr txBox="1"/>
      </xdr:nvSpPr>
      <xdr:spPr>
        <a:xfrm>
          <a:off x="10699578" y="23164800"/>
          <a:ext cx="4149897"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aviso prévio indenizado</a:t>
          </a:r>
          <a:endParaRPr lang="pt-BR" sz="2500" b="1"/>
        </a:p>
      </xdr:txBody>
    </xdr:sp>
    <xdr:clientData/>
  </xdr:twoCellAnchor>
  <xdr:twoCellAnchor>
    <xdr:from>
      <xdr:col>4</xdr:col>
      <xdr:colOff>115802</xdr:colOff>
      <xdr:row>113</xdr:row>
      <xdr:rowOff>66676</xdr:rowOff>
    </xdr:from>
    <xdr:to>
      <xdr:col>5</xdr:col>
      <xdr:colOff>469728</xdr:colOff>
      <xdr:row>113</xdr:row>
      <xdr:rowOff>71438</xdr:rowOff>
    </xdr:to>
    <xdr:cxnSp macro="">
      <xdr:nvCxnSpPr>
        <xdr:cNvPr id="38" name="Conector de seta reta 37">
          <a:extLst>
            <a:ext uri="{FF2B5EF4-FFF2-40B4-BE49-F238E27FC236}">
              <a16:creationId xmlns="" xmlns:a16="http://schemas.microsoft.com/office/drawing/2014/main" id="{00000000-0008-0000-0400-000026000000}"/>
            </a:ext>
          </a:extLst>
        </xdr:cNvPr>
        <xdr:cNvCxnSpPr>
          <a:stCxn id="37" idx="1"/>
        </xdr:cNvCxnSpPr>
      </xdr:nvCxnSpPr>
      <xdr:spPr>
        <a:xfrm flipH="1" flipV="1">
          <a:off x="9183602" y="23622001"/>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194</xdr:row>
      <xdr:rowOff>219075</xdr:rowOff>
    </xdr:from>
    <xdr:to>
      <xdr:col>5</xdr:col>
      <xdr:colOff>420602</xdr:colOff>
      <xdr:row>194</xdr:row>
      <xdr:rowOff>223838</xdr:rowOff>
    </xdr:to>
    <xdr:cxnSp macro="">
      <xdr:nvCxnSpPr>
        <xdr:cNvPr id="39" name="Conector de seta reta 38">
          <a:extLst>
            <a:ext uri="{FF2B5EF4-FFF2-40B4-BE49-F238E27FC236}">
              <a16:creationId xmlns="" xmlns:a16="http://schemas.microsoft.com/office/drawing/2014/main" id="{00000000-0008-0000-0400-000027000000}"/>
            </a:ext>
          </a:extLst>
        </xdr:cNvPr>
        <xdr:cNvCxnSpPr>
          <a:stCxn id="40" idx="1"/>
          <a:endCxn id="41" idx="3"/>
        </xdr:cNvCxnSpPr>
      </xdr:nvCxnSpPr>
      <xdr:spPr>
        <a:xfrm flipH="1" flipV="1">
          <a:off x="9134475" y="43729275"/>
          <a:ext cx="1515977" cy="4763"/>
        </a:xfrm>
        <a:prstGeom prst="straightConnector1">
          <a:avLst/>
        </a:prstGeom>
        <a:ln w="571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191</xdr:row>
      <xdr:rowOff>47625</xdr:rowOff>
    </xdr:from>
    <xdr:to>
      <xdr:col>13</xdr:col>
      <xdr:colOff>352425</xdr:colOff>
      <xdr:row>197</xdr:row>
      <xdr:rowOff>238125</xdr:rowOff>
    </xdr:to>
    <xdr:sp macro="" textlink="">
      <xdr:nvSpPr>
        <xdr:cNvPr id="40" name="CaixaDeTexto 39">
          <a:extLst>
            <a:ext uri="{FF2B5EF4-FFF2-40B4-BE49-F238E27FC236}">
              <a16:creationId xmlns="" xmlns:a16="http://schemas.microsoft.com/office/drawing/2014/main" id="{00000000-0008-0000-0400-000028000000}"/>
            </a:ext>
          </a:extLst>
        </xdr:cNvPr>
        <xdr:cNvSpPr txBox="1"/>
      </xdr:nvSpPr>
      <xdr:spPr>
        <a:xfrm>
          <a:off x="10650452" y="43072050"/>
          <a:ext cx="4732423" cy="1323975"/>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Esses valores</a:t>
          </a:r>
          <a:r>
            <a:rPr lang="pt-BR" sz="2500" b="1" baseline="0">
              <a:solidFill>
                <a:schemeClr val="dk1"/>
              </a:solidFill>
              <a:effectLst/>
              <a:latin typeface="+mn-lt"/>
              <a:ea typeface="+mn-ea"/>
              <a:cs typeface="+mn-cs"/>
            </a:rPr>
            <a:t> serão preenchidos com os resultados das planilhas específicas</a:t>
          </a:r>
          <a:endParaRPr lang="pt-BR" sz="2500">
            <a:effectLst/>
          </a:endParaRPr>
        </a:p>
      </xdr:txBody>
    </xdr:sp>
    <xdr:clientData/>
  </xdr:twoCellAnchor>
  <xdr:twoCellAnchor>
    <xdr:from>
      <xdr:col>2</xdr:col>
      <xdr:colOff>1628775</xdr:colOff>
      <xdr:row>186</xdr:row>
      <xdr:rowOff>95250</xdr:rowOff>
    </xdr:from>
    <xdr:to>
      <xdr:col>4</xdr:col>
      <xdr:colOff>66675</xdr:colOff>
      <xdr:row>203</xdr:row>
      <xdr:rowOff>95250</xdr:rowOff>
    </xdr:to>
    <xdr:sp macro="" textlink="">
      <xdr:nvSpPr>
        <xdr:cNvPr id="41" name="Retângulo 40">
          <a:extLst>
            <a:ext uri="{FF2B5EF4-FFF2-40B4-BE49-F238E27FC236}">
              <a16:creationId xmlns="" xmlns:a16="http://schemas.microsoft.com/office/drawing/2014/main" id="{00000000-0008-0000-0400-000029000000}"/>
            </a:ext>
          </a:extLst>
        </xdr:cNvPr>
        <xdr:cNvSpPr/>
      </xdr:nvSpPr>
      <xdr:spPr>
        <a:xfrm>
          <a:off x="6867525" y="42062400"/>
          <a:ext cx="2266950" cy="3333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1502</xdr:colOff>
      <xdr:row>207</xdr:row>
      <xdr:rowOff>219075</xdr:rowOff>
    </xdr:from>
    <xdr:to>
      <xdr:col>14</xdr:col>
      <xdr:colOff>419100</xdr:colOff>
      <xdr:row>210</xdr:row>
      <xdr:rowOff>266700</xdr:rowOff>
    </xdr:to>
    <xdr:sp macro="" textlink="">
      <xdr:nvSpPr>
        <xdr:cNvPr id="42" name="CaixaDeTexto 41">
          <a:extLst>
            <a:ext uri="{FF2B5EF4-FFF2-40B4-BE49-F238E27FC236}">
              <a16:creationId xmlns="" xmlns:a16="http://schemas.microsoft.com/office/drawing/2014/main" id="{00000000-0008-0000-0400-00002A000000}"/>
            </a:ext>
          </a:extLst>
        </xdr:cNvPr>
        <xdr:cNvSpPr txBox="1"/>
      </xdr:nvSpPr>
      <xdr:spPr>
        <a:xfrm>
          <a:off x="10860002" y="46167675"/>
          <a:ext cx="5161048" cy="9334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a:t>
          </a:r>
          <a:r>
            <a:rPr lang="pt-BR" sz="2500" b="1" baseline="0">
              <a:solidFill>
                <a:schemeClr val="dk1"/>
              </a:solidFill>
              <a:effectLst/>
              <a:latin typeface="+mn-lt"/>
              <a:ea typeface="+mn-ea"/>
              <a:cs typeface="+mn-cs"/>
            </a:rPr>
            <a:t> referente a Custos Indiretos</a:t>
          </a:r>
          <a:endParaRPr lang="pt-BR" sz="2500">
            <a:effectLst/>
          </a:endParaRPr>
        </a:p>
      </xdr:txBody>
    </xdr:sp>
    <xdr:clientData/>
  </xdr:twoCellAnchor>
  <xdr:twoCellAnchor>
    <xdr:from>
      <xdr:col>2</xdr:col>
      <xdr:colOff>1543050</xdr:colOff>
      <xdr:row>207</xdr:row>
      <xdr:rowOff>66676</xdr:rowOff>
    </xdr:from>
    <xdr:to>
      <xdr:col>6</xdr:col>
      <xdr:colOff>1502</xdr:colOff>
      <xdr:row>208</xdr:row>
      <xdr:rowOff>128588</xdr:rowOff>
    </xdr:to>
    <xdr:cxnSp macro="">
      <xdr:nvCxnSpPr>
        <xdr:cNvPr id="43" name="Conector de seta reta 42">
          <a:extLst>
            <a:ext uri="{FF2B5EF4-FFF2-40B4-BE49-F238E27FC236}">
              <a16:creationId xmlns="" xmlns:a16="http://schemas.microsoft.com/office/drawing/2014/main" id="{00000000-0008-0000-0400-00002B000000}"/>
            </a:ext>
          </a:extLst>
        </xdr:cNvPr>
        <xdr:cNvCxnSpPr>
          <a:stCxn id="42" idx="1"/>
        </xdr:cNvCxnSpPr>
      </xdr:nvCxnSpPr>
      <xdr:spPr>
        <a:xfrm flipH="1" flipV="1">
          <a:off x="6781800" y="46015276"/>
          <a:ext cx="4078202" cy="62388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620627</xdr:colOff>
      <xdr:row>210</xdr:row>
      <xdr:rowOff>342900</xdr:rowOff>
    </xdr:from>
    <xdr:to>
      <xdr:col>14</xdr:col>
      <xdr:colOff>390525</xdr:colOff>
      <xdr:row>214</xdr:row>
      <xdr:rowOff>123825</xdr:rowOff>
    </xdr:to>
    <xdr:sp macro="" textlink="">
      <xdr:nvSpPr>
        <xdr:cNvPr id="44" name="CaixaDeTexto 43">
          <a:extLst>
            <a:ext uri="{FF2B5EF4-FFF2-40B4-BE49-F238E27FC236}">
              <a16:creationId xmlns="" xmlns:a16="http://schemas.microsoft.com/office/drawing/2014/main" id="{00000000-0008-0000-0400-00002C000000}"/>
            </a:ext>
          </a:extLst>
        </xdr:cNvPr>
        <xdr:cNvSpPr txBox="1"/>
      </xdr:nvSpPr>
      <xdr:spPr>
        <a:xfrm>
          <a:off x="10850477" y="471773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 referente ao lucro</a:t>
          </a:r>
          <a:endParaRPr lang="pt-BR" sz="2500">
            <a:effectLst/>
          </a:endParaRPr>
        </a:p>
      </xdr:txBody>
    </xdr:sp>
    <xdr:clientData/>
  </xdr:twoCellAnchor>
  <xdr:twoCellAnchor>
    <xdr:from>
      <xdr:col>2</xdr:col>
      <xdr:colOff>1628775</xdr:colOff>
      <xdr:row>210</xdr:row>
      <xdr:rowOff>104775</xdr:rowOff>
    </xdr:from>
    <xdr:to>
      <xdr:col>5</xdr:col>
      <xdr:colOff>620627</xdr:colOff>
      <xdr:row>212</xdr:row>
      <xdr:rowOff>147638</xdr:rowOff>
    </xdr:to>
    <xdr:cxnSp macro="">
      <xdr:nvCxnSpPr>
        <xdr:cNvPr id="45" name="Conector de seta reta 44">
          <a:extLst>
            <a:ext uri="{FF2B5EF4-FFF2-40B4-BE49-F238E27FC236}">
              <a16:creationId xmlns="" xmlns:a16="http://schemas.microsoft.com/office/drawing/2014/main" id="{00000000-0008-0000-0400-00002D000000}"/>
            </a:ext>
          </a:extLst>
        </xdr:cNvPr>
        <xdr:cNvCxnSpPr>
          <a:stCxn id="44" idx="1"/>
        </xdr:cNvCxnSpPr>
      </xdr:nvCxnSpPr>
      <xdr:spPr>
        <a:xfrm flipH="1" flipV="1">
          <a:off x="6867525" y="46939200"/>
          <a:ext cx="3982952" cy="70008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115802</xdr:colOff>
      <xdr:row>221</xdr:row>
      <xdr:rowOff>276225</xdr:rowOff>
    </xdr:from>
    <xdr:to>
      <xdr:col>14</xdr:col>
      <xdr:colOff>533400</xdr:colOff>
      <xdr:row>224</xdr:row>
      <xdr:rowOff>104775</xdr:rowOff>
    </xdr:to>
    <xdr:sp macro="" textlink="">
      <xdr:nvSpPr>
        <xdr:cNvPr id="46" name="CaixaDeTexto 45">
          <a:extLst>
            <a:ext uri="{FF2B5EF4-FFF2-40B4-BE49-F238E27FC236}">
              <a16:creationId xmlns="" xmlns:a16="http://schemas.microsoft.com/office/drawing/2014/main" id="{00000000-0008-0000-0400-00002E000000}"/>
            </a:ext>
          </a:extLst>
        </xdr:cNvPr>
        <xdr:cNvSpPr txBox="1"/>
      </xdr:nvSpPr>
      <xdr:spPr>
        <a:xfrm>
          <a:off x="10974302" y="49558575"/>
          <a:ext cx="5161048"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as aliquotas dos tributos da empresa</a:t>
          </a:r>
          <a:endParaRPr lang="pt-BR" sz="2500">
            <a:effectLst/>
          </a:endParaRPr>
        </a:p>
      </xdr:txBody>
    </xdr:sp>
    <xdr:clientData/>
  </xdr:twoCellAnchor>
  <xdr:twoCellAnchor>
    <xdr:from>
      <xdr:col>2</xdr:col>
      <xdr:colOff>1657350</xdr:colOff>
      <xdr:row>221</xdr:row>
      <xdr:rowOff>123826</xdr:rowOff>
    </xdr:from>
    <xdr:to>
      <xdr:col>6</xdr:col>
      <xdr:colOff>115802</xdr:colOff>
      <xdr:row>221</xdr:row>
      <xdr:rowOff>738188</xdr:rowOff>
    </xdr:to>
    <xdr:cxnSp macro="">
      <xdr:nvCxnSpPr>
        <xdr:cNvPr id="47" name="Conector de seta reta 46">
          <a:extLst>
            <a:ext uri="{FF2B5EF4-FFF2-40B4-BE49-F238E27FC236}">
              <a16:creationId xmlns="" xmlns:a16="http://schemas.microsoft.com/office/drawing/2014/main" id="{00000000-0008-0000-0400-00002F000000}"/>
            </a:ext>
          </a:extLst>
        </xdr:cNvPr>
        <xdr:cNvCxnSpPr>
          <a:stCxn id="46" idx="1"/>
        </xdr:cNvCxnSpPr>
      </xdr:nvCxnSpPr>
      <xdr:spPr>
        <a:xfrm flipH="1" flipV="1">
          <a:off x="6867525" y="49406176"/>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1295400</xdr:colOff>
      <xdr:row>229</xdr:row>
      <xdr:rowOff>0</xdr:rowOff>
    </xdr:from>
    <xdr:to>
      <xdr:col>5</xdr:col>
      <xdr:colOff>411077</xdr:colOff>
      <xdr:row>232</xdr:row>
      <xdr:rowOff>128587</xdr:rowOff>
    </xdr:to>
    <xdr:cxnSp macro="">
      <xdr:nvCxnSpPr>
        <xdr:cNvPr id="48" name="Conector de seta reta 47">
          <a:extLst>
            <a:ext uri="{FF2B5EF4-FFF2-40B4-BE49-F238E27FC236}">
              <a16:creationId xmlns="" xmlns:a16="http://schemas.microsoft.com/office/drawing/2014/main" id="{00000000-0008-0000-0400-000030000000}"/>
            </a:ext>
          </a:extLst>
        </xdr:cNvPr>
        <xdr:cNvCxnSpPr/>
      </xdr:nvCxnSpPr>
      <xdr:spPr>
        <a:xfrm flipH="1" flipV="1">
          <a:off x="6534150" y="51177825"/>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419099</xdr:colOff>
      <xdr:row>230</xdr:row>
      <xdr:rowOff>0</xdr:rowOff>
    </xdr:from>
    <xdr:to>
      <xdr:col>15</xdr:col>
      <xdr:colOff>561974</xdr:colOff>
      <xdr:row>235</xdr:row>
      <xdr:rowOff>104775</xdr:rowOff>
    </xdr:to>
    <xdr:sp macro="" textlink="">
      <xdr:nvSpPr>
        <xdr:cNvPr id="49" name="CaixaDeTexto 48">
          <a:extLst>
            <a:ext uri="{FF2B5EF4-FFF2-40B4-BE49-F238E27FC236}">
              <a16:creationId xmlns="" xmlns:a16="http://schemas.microsoft.com/office/drawing/2014/main" id="{00000000-0008-0000-0400-000031000000}"/>
            </a:ext>
          </a:extLst>
        </xdr:cNvPr>
        <xdr:cNvSpPr txBox="1"/>
      </xdr:nvSpPr>
      <xdr:spPr>
        <a:xfrm>
          <a:off x="10648949" y="51339750"/>
          <a:ext cx="6086475"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ISS (5% no município de Santa Teresa - ES)</a:t>
          </a:r>
          <a:endParaRPr lang="pt-BR" sz="25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174857</xdr:colOff>
      <xdr:row>8</xdr:row>
      <xdr:rowOff>121787</xdr:rowOff>
    </xdr:from>
    <xdr:to>
      <xdr:col>12</xdr:col>
      <xdr:colOff>460540</xdr:colOff>
      <xdr:row>11</xdr:row>
      <xdr:rowOff>39371</xdr:rowOff>
    </xdr:to>
    <xdr:sp macro="" textlink="">
      <xdr:nvSpPr>
        <xdr:cNvPr id="2" name="CaixaDeTexto 1">
          <a:extLst>
            <a:ext uri="{FF2B5EF4-FFF2-40B4-BE49-F238E27FC236}">
              <a16:creationId xmlns="" xmlns:a16="http://schemas.microsoft.com/office/drawing/2014/main" id="{00000000-0008-0000-0500-000002000000}"/>
            </a:ext>
          </a:extLst>
        </xdr:cNvPr>
        <xdr:cNvSpPr txBox="1"/>
      </xdr:nvSpPr>
      <xdr:spPr>
        <a:xfrm>
          <a:off x="11100032" y="2045837"/>
          <a:ext cx="5972108" cy="50813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a data da proposta</a:t>
          </a:r>
        </a:p>
      </xdr:txBody>
    </xdr:sp>
    <xdr:clientData/>
  </xdr:twoCellAnchor>
  <xdr:twoCellAnchor>
    <xdr:from>
      <xdr:col>4</xdr:col>
      <xdr:colOff>0</xdr:colOff>
      <xdr:row>9</xdr:row>
      <xdr:rowOff>68580</xdr:rowOff>
    </xdr:from>
    <xdr:to>
      <xdr:col>5</xdr:col>
      <xdr:colOff>174857</xdr:colOff>
      <xdr:row>9</xdr:row>
      <xdr:rowOff>112329</xdr:rowOff>
    </xdr:to>
    <xdr:cxnSp macro="">
      <xdr:nvCxnSpPr>
        <xdr:cNvPr id="3" name="Conector de seta reta 2">
          <a:extLst>
            <a:ext uri="{FF2B5EF4-FFF2-40B4-BE49-F238E27FC236}">
              <a16:creationId xmlns="" xmlns:a16="http://schemas.microsoft.com/office/drawing/2014/main" id="{00000000-0008-0000-0500-000003000000}"/>
            </a:ext>
          </a:extLst>
        </xdr:cNvPr>
        <xdr:cNvCxnSpPr>
          <a:stCxn id="2" idx="1"/>
        </xdr:cNvCxnSpPr>
      </xdr:nvCxnSpPr>
      <xdr:spPr>
        <a:xfrm flipH="1" flipV="1">
          <a:off x="9067800" y="2259330"/>
          <a:ext cx="2032232" cy="43749"/>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189694</xdr:colOff>
      <xdr:row>12</xdr:row>
      <xdr:rowOff>63234</xdr:rowOff>
    </xdr:from>
    <xdr:to>
      <xdr:col>12</xdr:col>
      <xdr:colOff>475377</xdr:colOff>
      <xdr:row>26</xdr:row>
      <xdr:rowOff>38100</xdr:rowOff>
    </xdr:to>
    <xdr:sp macro="" textlink="">
      <xdr:nvSpPr>
        <xdr:cNvPr id="4" name="CaixaDeTexto 3">
          <a:extLst>
            <a:ext uri="{FF2B5EF4-FFF2-40B4-BE49-F238E27FC236}">
              <a16:creationId xmlns="" xmlns:a16="http://schemas.microsoft.com/office/drawing/2014/main" id="{00000000-0008-0000-0500-000004000000}"/>
            </a:ext>
          </a:extLst>
        </xdr:cNvPr>
        <xdr:cNvSpPr txBox="1"/>
      </xdr:nvSpPr>
      <xdr:spPr>
        <a:xfrm>
          <a:off x="11114869" y="2739759"/>
          <a:ext cx="5972108" cy="2613291"/>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TODO O RESTANTE DA PLANILHA SERÁ PREENCHIDO</a:t>
          </a:r>
          <a:r>
            <a:rPr lang="pt-BR" sz="2500" b="1" baseline="0"/>
            <a:t> AUTOMATICAMENTE UTILIZANDO OS DADOS DAS PLANILHAS ANTERIORES</a:t>
          </a:r>
          <a:endParaRPr lang="pt-BR" sz="2500" b="1"/>
        </a:p>
      </xdr:txBody>
    </xdr:sp>
    <xdr:clientData/>
  </xdr:twoCellAnchor>
  <xdr:twoCellAnchor editAs="oneCell">
    <xdr:from>
      <xdr:col>1</xdr:col>
      <xdr:colOff>3869080</xdr:colOff>
      <xdr:row>1</xdr:row>
      <xdr:rowOff>76184</xdr:rowOff>
    </xdr:from>
    <xdr:to>
      <xdr:col>1</xdr:col>
      <xdr:colOff>4366600</xdr:colOff>
      <xdr:row>1</xdr:row>
      <xdr:rowOff>503322</xdr:rowOff>
    </xdr:to>
    <xdr:pic>
      <xdr:nvPicPr>
        <xdr:cNvPr id="5" name="Figuras 1">
          <a:extLst>
            <a:ext uri="{FF2B5EF4-FFF2-40B4-BE49-F238E27FC236}">
              <a16:creationId xmlns="" xmlns:a16="http://schemas.microsoft.com/office/drawing/2014/main" id="{00000000-0008-0000-0500-000005000000}"/>
            </a:ext>
          </a:extLst>
        </xdr:cNvPr>
        <xdr:cNvPicPr/>
      </xdr:nvPicPr>
      <xdr:blipFill>
        <a:blip xmlns:r="http://schemas.openxmlformats.org/officeDocument/2006/relationships" r:embed="rId1" cstate="print"/>
        <a:stretch/>
      </xdr:blipFill>
      <xdr:spPr>
        <a:xfrm>
          <a:off x="4269130" y="447659"/>
          <a:ext cx="497520" cy="427138"/>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2004</xdr:colOff>
      <xdr:row>0</xdr:row>
      <xdr:rowOff>202531</xdr:rowOff>
    </xdr:from>
    <xdr:to>
      <xdr:col>3</xdr:col>
      <xdr:colOff>391240</xdr:colOff>
      <xdr:row>0</xdr:row>
      <xdr:rowOff>631574</xdr:rowOff>
    </xdr:to>
    <xdr:pic>
      <xdr:nvPicPr>
        <xdr:cNvPr id="3" name="Figuras 1">
          <a:extLst>
            <a:ext uri="{FF2B5EF4-FFF2-40B4-BE49-F238E27FC236}">
              <a16:creationId xmlns="" xmlns:a16="http://schemas.microsoft.com/office/drawing/2014/main" id="{00000000-0008-0000-0700-000003000000}"/>
            </a:ext>
          </a:extLst>
        </xdr:cNvPr>
        <xdr:cNvPicPr/>
      </xdr:nvPicPr>
      <xdr:blipFill>
        <a:blip xmlns:r="http://schemas.openxmlformats.org/officeDocument/2006/relationships" r:embed="rId1" cstate="print"/>
        <a:stretch/>
      </xdr:blipFill>
      <xdr:spPr>
        <a:xfrm>
          <a:off x="4574004" y="202531"/>
          <a:ext cx="389236" cy="429043"/>
        </a:xfrm>
        <a:prstGeom prst="rect">
          <a:avLst/>
        </a:prstGeom>
        <a:ln>
          <a:noFill/>
        </a:ln>
      </xdr:spPr>
    </xdr:pic>
    <xdr:clientData/>
  </xdr:twoCellAnchor>
  <xdr:twoCellAnchor>
    <xdr:from>
      <xdr:col>2</xdr:col>
      <xdr:colOff>1032711</xdr:colOff>
      <xdr:row>14</xdr:row>
      <xdr:rowOff>48126</xdr:rowOff>
    </xdr:from>
    <xdr:to>
      <xdr:col>5</xdr:col>
      <xdr:colOff>501</xdr:colOff>
      <xdr:row>22</xdr:row>
      <xdr:rowOff>88231</xdr:rowOff>
    </xdr:to>
    <xdr:sp macro="" textlink="">
      <xdr:nvSpPr>
        <xdr:cNvPr id="6" name="CaixaDeTexto 5">
          <a:extLst>
            <a:ext uri="{FF2B5EF4-FFF2-40B4-BE49-F238E27FC236}">
              <a16:creationId xmlns="" xmlns:a16="http://schemas.microsoft.com/office/drawing/2014/main" id="{00000000-0008-0000-0700-000006000000}"/>
            </a:ext>
          </a:extLst>
        </xdr:cNvPr>
        <xdr:cNvSpPr txBox="1"/>
      </xdr:nvSpPr>
      <xdr:spPr>
        <a:xfrm>
          <a:off x="2015290" y="4038600"/>
          <a:ext cx="4241632" cy="1564105"/>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ESSA PLANILHA SERÁ PREENCHIDA AUTOMATICAMENTE</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8536"/>
  <sheetViews>
    <sheetView showGridLines="0" zoomScale="95" zoomScaleNormal="95" workbookViewId="0">
      <selection activeCell="F8" sqref="F8:F13"/>
    </sheetView>
  </sheetViews>
  <sheetFormatPr defaultRowHeight="15" x14ac:dyDescent="0.25"/>
  <cols>
    <col min="1" max="1" width="9.5703125" customWidth="1"/>
    <col min="2" max="2" width="47.85546875" customWidth="1"/>
    <col min="3" max="3" width="18.85546875" customWidth="1"/>
    <col min="4" max="4" width="16.85546875" customWidth="1"/>
    <col min="5" max="5" width="19.5703125" customWidth="1"/>
    <col min="6" max="6" width="21.42578125" customWidth="1"/>
    <col min="7" max="7" width="11.42578125" customWidth="1"/>
    <col min="8" max="8" width="12.42578125" customWidth="1"/>
    <col min="9" max="25" width="8.5703125" customWidth="1"/>
    <col min="26" max="1025" width="14.42578125" customWidth="1"/>
  </cols>
  <sheetData>
    <row r="1" spans="1:25" ht="42" customHeight="1" x14ac:dyDescent="0.25">
      <c r="A1" s="197" t="s">
        <v>149</v>
      </c>
      <c r="B1" s="197"/>
      <c r="C1" s="197"/>
      <c r="D1" s="197"/>
      <c r="E1" s="197"/>
      <c r="F1" s="197"/>
      <c r="G1" s="197"/>
      <c r="H1" s="197"/>
      <c r="I1" s="41"/>
      <c r="J1" s="41"/>
      <c r="K1" s="41"/>
      <c r="L1" s="41"/>
      <c r="M1" s="41"/>
      <c r="N1" s="41"/>
      <c r="O1" s="41"/>
      <c r="P1" s="41"/>
      <c r="Q1" s="41"/>
      <c r="R1" s="41"/>
      <c r="S1" s="41"/>
      <c r="T1" s="41"/>
      <c r="U1" s="41"/>
      <c r="V1" s="41"/>
      <c r="W1" s="41"/>
      <c r="X1" s="41"/>
      <c r="Y1" s="41"/>
    </row>
    <row r="2" spans="1:25" ht="27" customHeight="1" x14ac:dyDescent="0.25">
      <c r="A2" s="198" t="s">
        <v>251</v>
      </c>
      <c r="B2" s="198"/>
      <c r="C2" s="198"/>
      <c r="D2" s="198"/>
      <c r="E2" s="198"/>
      <c r="F2" s="198"/>
      <c r="G2" s="198"/>
      <c r="H2" s="198"/>
      <c r="I2" s="41"/>
      <c r="J2" s="41"/>
      <c r="K2" s="41"/>
      <c r="L2" s="41"/>
      <c r="M2" s="41"/>
      <c r="N2" s="41"/>
      <c r="O2" s="41"/>
      <c r="P2" s="41"/>
      <c r="Q2" s="41"/>
      <c r="R2" s="41"/>
      <c r="S2" s="41"/>
      <c r="T2" s="41"/>
      <c r="U2" s="41"/>
      <c r="V2" s="41"/>
      <c r="W2" s="41"/>
      <c r="X2" s="41"/>
      <c r="Y2" s="41"/>
    </row>
    <row r="3" spans="1:25" ht="9.75" customHeight="1" x14ac:dyDescent="0.25">
      <c r="C3" s="166"/>
      <c r="D3" s="166"/>
      <c r="E3" s="166"/>
      <c r="F3" s="166"/>
      <c r="G3" s="166"/>
      <c r="H3" s="166"/>
      <c r="I3" s="41"/>
      <c r="J3" s="41"/>
      <c r="K3" s="41"/>
      <c r="L3" s="41"/>
      <c r="M3" s="41"/>
      <c r="N3" s="41"/>
      <c r="O3" s="41"/>
      <c r="P3" s="41"/>
      <c r="Q3" s="41"/>
      <c r="R3" s="41"/>
      <c r="S3" s="41"/>
      <c r="T3" s="41"/>
      <c r="U3" s="41"/>
      <c r="V3" s="41"/>
      <c r="W3" s="41"/>
      <c r="X3" s="41"/>
      <c r="Y3" s="41"/>
    </row>
    <row r="4" spans="1:25" ht="5.25" hidden="1" customHeight="1" x14ac:dyDescent="0.25">
      <c r="C4" s="69"/>
      <c r="D4" s="69"/>
      <c r="E4" s="69"/>
      <c r="F4" s="69"/>
      <c r="G4" s="69"/>
      <c r="H4" s="69"/>
      <c r="I4" s="41"/>
      <c r="J4" s="41"/>
      <c r="K4" s="41"/>
      <c r="L4" s="41"/>
      <c r="M4" s="41"/>
      <c r="N4" s="41"/>
      <c r="O4" s="41"/>
      <c r="P4" s="41"/>
      <c r="Q4" s="41"/>
      <c r="R4" s="41"/>
      <c r="S4" s="41"/>
      <c r="T4" s="41"/>
      <c r="U4" s="41"/>
      <c r="V4" s="41"/>
      <c r="W4" s="41"/>
      <c r="X4" s="41"/>
      <c r="Y4" s="41"/>
    </row>
    <row r="5" spans="1:25" ht="3.75" hidden="1" customHeight="1" x14ac:dyDescent="0.25"/>
    <row r="6" spans="1:25" ht="45.75" customHeight="1" x14ac:dyDescent="0.25">
      <c r="A6" s="201" t="s">
        <v>257</v>
      </c>
      <c r="B6" s="202"/>
      <c r="C6" s="202"/>
      <c r="D6" s="202"/>
      <c r="E6" s="202"/>
      <c r="F6" s="202"/>
      <c r="G6" s="202"/>
      <c r="H6" s="203"/>
    </row>
    <row r="7" spans="1:25" ht="30.75" customHeight="1" x14ac:dyDescent="0.25">
      <c r="A7" s="164" t="s">
        <v>130</v>
      </c>
      <c r="B7" s="164" t="s">
        <v>131</v>
      </c>
      <c r="C7" s="164" t="s">
        <v>255</v>
      </c>
      <c r="D7" s="164" t="s">
        <v>137</v>
      </c>
      <c r="E7" s="164" t="s">
        <v>148</v>
      </c>
      <c r="F7" s="164" t="s">
        <v>132</v>
      </c>
      <c r="G7" s="164" t="s">
        <v>133</v>
      </c>
      <c r="H7" s="164" t="s">
        <v>134</v>
      </c>
    </row>
    <row r="8" spans="1:25" ht="42.75" customHeight="1" x14ac:dyDescent="0.25">
      <c r="A8" s="169">
        <v>1</v>
      </c>
      <c r="B8" s="168" t="s">
        <v>245</v>
      </c>
      <c r="C8" s="169" t="s">
        <v>147</v>
      </c>
      <c r="D8" s="169" t="s">
        <v>230</v>
      </c>
      <c r="E8" s="169">
        <v>1</v>
      </c>
      <c r="F8" s="165"/>
      <c r="G8" s="170">
        <f>F8*E8</f>
        <v>0</v>
      </c>
      <c r="H8" s="170">
        <f>G8/12</f>
        <v>0</v>
      </c>
    </row>
    <row r="9" spans="1:25" ht="42.75" customHeight="1" x14ac:dyDescent="0.25">
      <c r="A9" s="169">
        <v>2</v>
      </c>
      <c r="B9" s="168" t="s">
        <v>246</v>
      </c>
      <c r="C9" s="169" t="s">
        <v>147</v>
      </c>
      <c r="D9" s="169"/>
      <c r="E9" s="169">
        <v>2</v>
      </c>
      <c r="F9" s="165"/>
      <c r="G9" s="170">
        <f t="shared" ref="G9:G13" si="0">F9*E9</f>
        <v>0</v>
      </c>
      <c r="H9" s="170">
        <f t="shared" ref="H9:H13" si="1">G9/12</f>
        <v>0</v>
      </c>
    </row>
    <row r="10" spans="1:25" ht="42.75" customHeight="1" x14ac:dyDescent="0.25">
      <c r="A10" s="169">
        <v>3</v>
      </c>
      <c r="B10" s="168" t="s">
        <v>247</v>
      </c>
      <c r="C10" s="169" t="s">
        <v>147</v>
      </c>
      <c r="D10" s="169" t="s">
        <v>230</v>
      </c>
      <c r="E10" s="169">
        <v>2</v>
      </c>
      <c r="F10" s="165"/>
      <c r="G10" s="170">
        <f t="shared" si="0"/>
        <v>0</v>
      </c>
      <c r="H10" s="170">
        <f t="shared" si="1"/>
        <v>0</v>
      </c>
    </row>
    <row r="11" spans="1:25" ht="42.75" customHeight="1" x14ac:dyDescent="0.25">
      <c r="A11" s="169">
        <v>4</v>
      </c>
      <c r="B11" s="168" t="s">
        <v>256</v>
      </c>
      <c r="C11" s="169" t="s">
        <v>229</v>
      </c>
      <c r="D11" s="169">
        <v>1</v>
      </c>
      <c r="E11" s="169">
        <v>2</v>
      </c>
      <c r="F11" s="165"/>
      <c r="G11" s="170">
        <f t="shared" si="0"/>
        <v>0</v>
      </c>
      <c r="H11" s="170">
        <f t="shared" si="1"/>
        <v>0</v>
      </c>
    </row>
    <row r="12" spans="1:25" ht="42.75" customHeight="1" x14ac:dyDescent="0.25">
      <c r="A12" s="169">
        <v>5</v>
      </c>
      <c r="B12" s="168" t="s">
        <v>228</v>
      </c>
      <c r="C12" s="169" t="s">
        <v>135</v>
      </c>
      <c r="D12" s="169" t="s">
        <v>230</v>
      </c>
      <c r="E12" s="169">
        <v>4</v>
      </c>
      <c r="F12" s="165"/>
      <c r="G12" s="170">
        <f t="shared" si="0"/>
        <v>0</v>
      </c>
      <c r="H12" s="170">
        <f t="shared" si="1"/>
        <v>0</v>
      </c>
    </row>
    <row r="13" spans="1:25" ht="42.75" customHeight="1" x14ac:dyDescent="0.25">
      <c r="A13" s="169">
        <v>6</v>
      </c>
      <c r="B13" s="168" t="s">
        <v>254</v>
      </c>
      <c r="C13" s="169" t="s">
        <v>135</v>
      </c>
      <c r="D13" s="169">
        <v>1</v>
      </c>
      <c r="E13" s="169">
        <f t="shared" ref="E13" si="2">D13*2</f>
        <v>2</v>
      </c>
      <c r="F13" s="165"/>
      <c r="G13" s="170">
        <f t="shared" si="0"/>
        <v>0</v>
      </c>
      <c r="H13" s="170">
        <f t="shared" si="1"/>
        <v>0</v>
      </c>
    </row>
    <row r="14" spans="1:25" ht="33.75" customHeight="1" x14ac:dyDescent="0.25">
      <c r="A14" s="199" t="s">
        <v>136</v>
      </c>
      <c r="B14" s="199"/>
      <c r="C14" s="199"/>
      <c r="D14" s="199"/>
      <c r="E14" s="199"/>
      <c r="F14" s="200" t="s">
        <v>138</v>
      </c>
      <c r="G14" s="200" t="s">
        <v>48</v>
      </c>
      <c r="H14" s="187">
        <f>SUM(H8:H13)</f>
        <v>0</v>
      </c>
    </row>
    <row r="15" spans="1:25" ht="41.25" customHeight="1" x14ac:dyDescent="0.25"/>
    <row r="16" spans="1:25" ht="15.75" customHeight="1" x14ac:dyDescent="0.25"/>
    <row r="17" spans="1:2" ht="15.75" customHeight="1" x14ac:dyDescent="0.25">
      <c r="A17" s="166" t="s">
        <v>139</v>
      </c>
      <c r="B17" s="166"/>
    </row>
    <row r="18" spans="1:2" ht="15.75" customHeight="1" x14ac:dyDescent="0.25">
      <c r="A18" s="69"/>
      <c r="B18" s="69"/>
    </row>
    <row r="19" spans="1:2" ht="15.75" customHeight="1" x14ac:dyDescent="0.25">
      <c r="A19" t="s">
        <v>231</v>
      </c>
    </row>
    <row r="20" spans="1:2" ht="15.75" customHeight="1" x14ac:dyDescent="0.25"/>
    <row r="21" spans="1:2" ht="15.75" customHeight="1" x14ac:dyDescent="0.25"/>
    <row r="22" spans="1:2" ht="15.75" customHeight="1" x14ac:dyDescent="0.25"/>
    <row r="23" spans="1:2" ht="15.75" customHeight="1" x14ac:dyDescent="0.25"/>
    <row r="24" spans="1:2" ht="15.75" customHeight="1" x14ac:dyDescent="0.25"/>
    <row r="25" spans="1:2" ht="15.75" customHeight="1" x14ac:dyDescent="0.25"/>
    <row r="26" spans="1:2" ht="15.75" customHeight="1" x14ac:dyDescent="0.25"/>
    <row r="27" spans="1:2" ht="15.75" customHeight="1" x14ac:dyDescent="0.25"/>
    <row r="28" spans="1:2" ht="15.75" customHeight="1" x14ac:dyDescent="0.25"/>
    <row r="29" spans="1:2" ht="15.75" customHeight="1" x14ac:dyDescent="0.25"/>
    <row r="30" spans="1:2" ht="15.75" customHeight="1" x14ac:dyDescent="0.25"/>
    <row r="31" spans="1:2" ht="15.75" customHeight="1" x14ac:dyDescent="0.25"/>
    <row r="32" spans="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1048515" ht="12.75" customHeight="1" x14ac:dyDescent="0.25"/>
    <row r="1048516" ht="12.75" customHeight="1" x14ac:dyDescent="0.25"/>
    <row r="1048517" ht="12.75" customHeight="1" x14ac:dyDescent="0.25"/>
    <row r="1048518" ht="12.75" customHeight="1" x14ac:dyDescent="0.25"/>
    <row r="1048519" ht="12.75" customHeight="1" x14ac:dyDescent="0.25"/>
    <row r="1048520" ht="12.75" customHeight="1" x14ac:dyDescent="0.25"/>
    <row r="1048521" ht="12.75" customHeight="1" x14ac:dyDescent="0.25"/>
    <row r="1048522" ht="12.75" customHeight="1" x14ac:dyDescent="0.25"/>
    <row r="1048523" ht="12.75" customHeight="1" x14ac:dyDescent="0.25"/>
    <row r="1048524" ht="12.75" customHeight="1" x14ac:dyDescent="0.25"/>
    <row r="1048525" ht="12.75" customHeight="1" x14ac:dyDescent="0.25"/>
    <row r="1048526" ht="12.75" customHeight="1" x14ac:dyDescent="0.25"/>
    <row r="1048527" ht="12.75" customHeight="1" x14ac:dyDescent="0.25"/>
    <row r="1048528" ht="12.75" customHeight="1" x14ac:dyDescent="0.25"/>
    <row r="1048529" ht="12.75" customHeight="1" x14ac:dyDescent="0.25"/>
    <row r="1048530" ht="12.75" customHeight="1" x14ac:dyDescent="0.25"/>
    <row r="1048531" ht="12.75" customHeight="1" x14ac:dyDescent="0.25"/>
    <row r="1048532" ht="12.75" customHeight="1" x14ac:dyDescent="0.25"/>
    <row r="1048533" ht="12.75" customHeight="1" x14ac:dyDescent="0.25"/>
    <row r="1048534" ht="12.75" customHeight="1" x14ac:dyDescent="0.25"/>
    <row r="1048535" ht="12.75" customHeight="1" x14ac:dyDescent="0.25"/>
    <row r="1048536" ht="12.75" customHeight="1" x14ac:dyDescent="0.25"/>
  </sheetData>
  <sheetProtection selectLockedCells="1"/>
  <mergeCells count="5">
    <mergeCell ref="A1:H1"/>
    <mergeCell ref="A2:H2"/>
    <mergeCell ref="A14:E14"/>
    <mergeCell ref="F14:G14"/>
    <mergeCell ref="A6:H6"/>
  </mergeCells>
  <printOptions horizontalCentered="1"/>
  <pageMargins left="0.39374999999999999" right="0.39374999999999999" top="0.74791666666666701" bottom="0.55138888888888904" header="0" footer="0"/>
  <pageSetup paperSize="9" scale="60" firstPageNumber="0" fitToHeight="0" orientation="portrait" horizontalDpi="300" verticalDpi="300" r:id="rId1"/>
  <headerFooter>
    <oddHeader>&amp;LBeneficios e Insumos</oddHeader>
    <oddFooter>&amp;R&amp;P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4"/>
  <sheetViews>
    <sheetView showGridLines="0" topLeftCell="A175" zoomScaleNormal="100" workbookViewId="0">
      <selection activeCell="C229" sqref="C229"/>
    </sheetView>
  </sheetViews>
  <sheetFormatPr defaultRowHeight="15" x14ac:dyDescent="0.25"/>
  <cols>
    <col min="1" max="1" width="6" customWidth="1"/>
    <col min="2" max="2" width="72.5703125" customWidth="1"/>
    <col min="3" max="3" width="24.42578125" customWidth="1"/>
    <col min="4" max="4" width="33" customWidth="1"/>
    <col min="5" max="5" width="17.42578125" customWidth="1"/>
    <col min="6" max="6" width="9.42578125" customWidth="1"/>
    <col min="7" max="7" width="8.5703125" customWidth="1"/>
    <col min="8" max="8" width="11.140625" bestFit="1" customWidth="1"/>
    <col min="9" max="25" width="8.5703125" customWidth="1"/>
    <col min="26" max="1025" width="14.42578125" customWidth="1"/>
  </cols>
  <sheetData>
    <row r="1" spans="1:26" ht="29.45" customHeight="1" x14ac:dyDescent="0.25">
      <c r="A1" s="207" t="s">
        <v>226</v>
      </c>
      <c r="B1" s="207"/>
      <c r="C1" s="207"/>
      <c r="D1" s="207"/>
      <c r="E1" s="76"/>
      <c r="F1" s="76"/>
      <c r="G1" s="76"/>
      <c r="H1" s="1"/>
      <c r="I1" s="1"/>
      <c r="J1" s="1"/>
      <c r="K1" s="1"/>
      <c r="L1" s="1"/>
      <c r="M1" s="1"/>
      <c r="N1" s="1"/>
      <c r="O1" s="1"/>
      <c r="P1" s="1"/>
      <c r="Q1" s="1"/>
      <c r="R1" s="1"/>
      <c r="S1" s="1"/>
      <c r="T1" s="1"/>
      <c r="U1" s="1"/>
      <c r="V1" s="1"/>
      <c r="W1" s="1"/>
      <c r="X1" s="1"/>
      <c r="Y1" s="2"/>
      <c r="Z1" s="2"/>
    </row>
    <row r="2" spans="1:26" ht="25.5" customHeight="1" x14ac:dyDescent="0.25">
      <c r="A2" s="208"/>
      <c r="B2" s="208"/>
      <c r="C2" s="208"/>
      <c r="D2" s="208"/>
      <c r="E2" s="3"/>
      <c r="F2" s="3"/>
      <c r="G2" s="3"/>
      <c r="H2" s="1"/>
      <c r="I2" s="1"/>
      <c r="J2" s="1"/>
      <c r="K2" s="1"/>
      <c r="L2" s="1"/>
      <c r="M2" s="1"/>
      <c r="N2" s="1"/>
      <c r="O2" s="1"/>
      <c r="P2" s="1"/>
      <c r="Q2" s="1"/>
      <c r="R2" s="1"/>
      <c r="S2" s="1"/>
      <c r="T2" s="1"/>
      <c r="U2" s="1"/>
      <c r="V2" s="1"/>
      <c r="W2" s="1"/>
      <c r="X2" s="1"/>
      <c r="Y2" s="2"/>
      <c r="Z2" s="2"/>
    </row>
    <row r="3" spans="1:26" ht="22.5" customHeight="1" x14ac:dyDescent="0.25">
      <c r="A3" s="213" t="s">
        <v>259</v>
      </c>
      <c r="B3" s="213"/>
      <c r="C3" s="213"/>
      <c r="D3" s="213"/>
    </row>
    <row r="4" spans="1:26" ht="22.5" customHeight="1" x14ac:dyDescent="0.25">
      <c r="A4" s="213" t="s">
        <v>260</v>
      </c>
      <c r="B4" s="213"/>
      <c r="C4" s="213"/>
      <c r="D4" s="213"/>
    </row>
    <row r="5" spans="1:26" ht="22.5" customHeight="1" x14ac:dyDescent="0.25">
      <c r="A5" s="213" t="s">
        <v>261</v>
      </c>
      <c r="B5" s="213"/>
      <c r="C5" s="213"/>
      <c r="D5" s="213"/>
    </row>
    <row r="6" spans="1:26" ht="12.75" customHeight="1" x14ac:dyDescent="0.25">
      <c r="A6" s="209" t="s">
        <v>153</v>
      </c>
      <c r="B6" s="210"/>
      <c r="C6" s="210"/>
      <c r="D6" s="210"/>
    </row>
    <row r="7" spans="1:26" ht="15.75" customHeight="1" x14ac:dyDescent="0.25">
      <c r="A7" s="206" t="s">
        <v>27</v>
      </c>
      <c r="B7" s="206"/>
      <c r="C7" s="206"/>
      <c r="D7" s="206"/>
      <c r="E7" s="1"/>
      <c r="F7" s="1"/>
      <c r="G7" s="1"/>
      <c r="H7" s="1"/>
      <c r="I7" s="1"/>
      <c r="J7" s="1"/>
      <c r="K7" s="1"/>
      <c r="L7" s="1"/>
      <c r="M7" s="1"/>
      <c r="N7" s="1"/>
      <c r="O7" s="1"/>
      <c r="P7" s="1"/>
      <c r="Q7" s="1"/>
      <c r="R7" s="1"/>
      <c r="S7" s="1"/>
      <c r="T7" s="1"/>
      <c r="U7" s="1"/>
      <c r="V7" s="1"/>
      <c r="W7" s="1"/>
      <c r="X7" s="1"/>
      <c r="Y7" s="2"/>
      <c r="Z7" s="2"/>
    </row>
    <row r="8" spans="1:26" ht="12.75" customHeight="1" thickBot="1" x14ac:dyDescent="0.3">
      <c r="A8" s="95">
        <v>1</v>
      </c>
      <c r="B8" s="95" t="s">
        <v>28</v>
      </c>
      <c r="C8" s="95" t="s">
        <v>252</v>
      </c>
      <c r="D8" s="152"/>
    </row>
    <row r="9" spans="1:26" ht="24.75" customHeight="1" thickTop="1" thickBot="1" x14ac:dyDescent="0.3">
      <c r="A9" s="17" t="s">
        <v>31</v>
      </c>
      <c r="B9" s="18" t="s">
        <v>32</v>
      </c>
      <c r="C9" s="190" t="s">
        <v>263</v>
      </c>
      <c r="D9" s="159"/>
    </row>
    <row r="10" spans="1:26" ht="56.25" customHeight="1" thickTop="1" x14ac:dyDescent="0.25">
      <c r="A10" s="211" t="s">
        <v>258</v>
      </c>
      <c r="B10" s="211"/>
      <c r="C10" s="211"/>
      <c r="D10" s="212"/>
    </row>
    <row r="11" spans="1:26" ht="12.75" customHeight="1" x14ac:dyDescent="0.25">
      <c r="A11" s="102"/>
      <c r="B11" s="103"/>
      <c r="C11" s="104"/>
      <c r="D11" s="108"/>
    </row>
    <row r="12" spans="1:26" ht="12.75" customHeight="1" x14ac:dyDescent="0.25">
      <c r="A12" s="98" t="s">
        <v>4</v>
      </c>
      <c r="B12" s="99" t="s">
        <v>33</v>
      </c>
      <c r="C12" s="109"/>
      <c r="D12" s="109"/>
    </row>
    <row r="13" spans="1:26" ht="12.75" customHeight="1" x14ac:dyDescent="0.25">
      <c r="A13" s="204" t="s">
        <v>154</v>
      </c>
      <c r="B13" s="204"/>
      <c r="C13" s="204"/>
      <c r="D13" s="204"/>
    </row>
    <row r="14" spans="1:26" ht="12.75" customHeight="1" x14ac:dyDescent="0.25">
      <c r="A14" s="105"/>
      <c r="B14" s="106"/>
      <c r="C14" s="107"/>
      <c r="D14" s="107"/>
    </row>
    <row r="15" spans="1:26" ht="12.75" customHeight="1" x14ac:dyDescent="0.25">
      <c r="A15" s="100" t="s">
        <v>6</v>
      </c>
      <c r="B15" s="101" t="s">
        <v>34</v>
      </c>
      <c r="C15" s="109"/>
      <c r="D15" s="172"/>
    </row>
    <row r="16" spans="1:26" ht="12.75" customHeight="1" x14ac:dyDescent="0.25">
      <c r="A16" s="204" t="s">
        <v>154</v>
      </c>
      <c r="B16" s="204"/>
      <c r="C16" s="204"/>
      <c r="D16" s="204"/>
    </row>
    <row r="17" spans="1:4" ht="12.75" customHeight="1" x14ac:dyDescent="0.25">
      <c r="A17" s="105"/>
      <c r="B17" s="106"/>
      <c r="C17" s="107"/>
      <c r="D17" s="107"/>
    </row>
    <row r="18" spans="1:4" ht="12.75" customHeight="1" x14ac:dyDescent="0.25">
      <c r="A18" s="17" t="s">
        <v>8</v>
      </c>
      <c r="B18" s="18" t="s">
        <v>35</v>
      </c>
      <c r="C18" s="109"/>
      <c r="D18" s="109"/>
    </row>
    <row r="19" spans="1:4" ht="12.75" customHeight="1" x14ac:dyDescent="0.25">
      <c r="A19" s="204" t="s">
        <v>154</v>
      </c>
      <c r="B19" s="204"/>
      <c r="C19" s="204"/>
      <c r="D19" s="204"/>
    </row>
    <row r="20" spans="1:4" ht="12.75" customHeight="1" x14ac:dyDescent="0.25">
      <c r="A20" s="105"/>
      <c r="B20" s="106"/>
      <c r="C20" s="107"/>
      <c r="D20" s="107"/>
    </row>
    <row r="21" spans="1:4" ht="12.75" customHeight="1" x14ac:dyDescent="0.25">
      <c r="A21" s="17" t="s">
        <v>10</v>
      </c>
      <c r="B21" s="18" t="s">
        <v>36</v>
      </c>
      <c r="C21" s="109"/>
      <c r="D21" s="109"/>
    </row>
    <row r="22" spans="1:4" ht="12.75" customHeight="1" x14ac:dyDescent="0.25">
      <c r="A22" s="204" t="s">
        <v>154</v>
      </c>
      <c r="B22" s="204"/>
      <c r="C22" s="204"/>
      <c r="D22" s="204"/>
    </row>
    <row r="23" spans="1:4" ht="12.75" customHeight="1" x14ac:dyDescent="0.25">
      <c r="A23" s="105"/>
      <c r="B23" s="106"/>
      <c r="C23" s="107"/>
      <c r="D23" s="107"/>
    </row>
    <row r="24" spans="1:4" ht="12.75" customHeight="1" x14ac:dyDescent="0.25">
      <c r="A24" s="17" t="s">
        <v>37</v>
      </c>
      <c r="B24" s="18" t="s">
        <v>38</v>
      </c>
      <c r="C24" s="109"/>
      <c r="D24" s="109"/>
    </row>
    <row r="25" spans="1:4" ht="12.75" customHeight="1" x14ac:dyDescent="0.25">
      <c r="A25" s="204" t="s">
        <v>154</v>
      </c>
      <c r="B25" s="204"/>
      <c r="C25" s="204"/>
      <c r="D25" s="204"/>
    </row>
    <row r="26" spans="1:4" ht="12.75" customHeight="1" x14ac:dyDescent="0.25">
      <c r="A26" s="205" t="s">
        <v>39</v>
      </c>
      <c r="B26" s="205"/>
      <c r="C26" s="19"/>
      <c r="D26" s="135">
        <f>SUM(D9,D12,D15,D18,D21,D24)</f>
        <v>0</v>
      </c>
    </row>
    <row r="27" spans="1:4" ht="12.75" customHeight="1" x14ac:dyDescent="0.25"/>
    <row r="28" spans="1:4" ht="12.75" customHeight="1" x14ac:dyDescent="0.25">
      <c r="A28" s="206" t="s">
        <v>40</v>
      </c>
      <c r="B28" s="206"/>
      <c r="C28" s="206"/>
      <c r="D28" s="206"/>
    </row>
    <row r="29" spans="1:4" ht="12.75" customHeight="1" x14ac:dyDescent="0.25">
      <c r="A29" s="206" t="s">
        <v>41</v>
      </c>
      <c r="B29" s="206"/>
      <c r="C29" s="206"/>
      <c r="D29" s="206"/>
    </row>
    <row r="30" spans="1:4" ht="12.75" customHeight="1" x14ac:dyDescent="0.25">
      <c r="A30" s="93" t="s">
        <v>42</v>
      </c>
      <c r="B30" s="86" t="s">
        <v>43</v>
      </c>
      <c r="C30" s="93" t="s">
        <v>44</v>
      </c>
      <c r="D30" s="93" t="s">
        <v>45</v>
      </c>
    </row>
    <row r="31" spans="1:4" ht="12.75" customHeight="1" x14ac:dyDescent="0.25">
      <c r="A31" s="17" t="s">
        <v>2</v>
      </c>
      <c r="B31" s="23" t="s">
        <v>46</v>
      </c>
      <c r="C31" s="24">
        <f>(1/12)</f>
        <v>8.3299999999999999E-2</v>
      </c>
      <c r="D31" s="25">
        <f>$D$26*C31</f>
        <v>0</v>
      </c>
    </row>
    <row r="32" spans="1:4" ht="26.45" customHeight="1" x14ac:dyDescent="0.25">
      <c r="A32" s="214" t="s">
        <v>201</v>
      </c>
      <c r="B32" s="215"/>
      <c r="C32" s="215"/>
      <c r="D32" s="215"/>
    </row>
    <row r="33" spans="1:26" ht="12.75" customHeight="1" x14ac:dyDescent="0.25">
      <c r="A33" s="105"/>
      <c r="B33" s="106"/>
      <c r="C33" s="107"/>
      <c r="D33" s="107"/>
    </row>
    <row r="34" spans="1:26" ht="12.75" customHeight="1" x14ac:dyDescent="0.25">
      <c r="A34" s="77" t="s">
        <v>4</v>
      </c>
      <c r="B34" s="110" t="s">
        <v>155</v>
      </c>
      <c r="C34" s="24">
        <f>(1/12)</f>
        <v>8.3299999999999999E-2</v>
      </c>
      <c r="D34" s="25">
        <f>$D$26*C34</f>
        <v>0</v>
      </c>
    </row>
    <row r="35" spans="1:26" ht="27" customHeight="1" x14ac:dyDescent="0.25">
      <c r="A35" s="214" t="s">
        <v>202</v>
      </c>
      <c r="B35" s="215"/>
      <c r="C35" s="215"/>
      <c r="D35" s="215"/>
    </row>
    <row r="36" spans="1:26" ht="12.75" customHeight="1" x14ac:dyDescent="0.25">
      <c r="A36" s="105"/>
      <c r="B36" s="106"/>
      <c r="C36" s="107"/>
      <c r="D36" s="107"/>
    </row>
    <row r="37" spans="1:26" ht="12.75" customHeight="1" x14ac:dyDescent="0.25">
      <c r="A37" s="87" t="s">
        <v>6</v>
      </c>
      <c r="B37" s="81" t="s">
        <v>47</v>
      </c>
      <c r="C37" s="82">
        <f>(1/3)*(1/12)</f>
        <v>2.7799999999999998E-2</v>
      </c>
      <c r="D37" s="25">
        <f>$D$26*C37</f>
        <v>0</v>
      </c>
    </row>
    <row r="38" spans="1:26" ht="41.45" customHeight="1" x14ac:dyDescent="0.25">
      <c r="A38" s="214" t="s">
        <v>203</v>
      </c>
      <c r="B38" s="215"/>
      <c r="C38" s="215"/>
      <c r="D38" s="215"/>
    </row>
    <row r="39" spans="1:26" ht="15" customHeight="1" x14ac:dyDescent="0.25">
      <c r="A39" s="217" t="s">
        <v>48</v>
      </c>
      <c r="B39" s="217"/>
      <c r="C39" s="88"/>
      <c r="D39" s="89">
        <f>SUM(D31,D34,D37)</f>
        <v>0</v>
      </c>
      <c r="E39" s="90"/>
      <c r="F39" s="80"/>
      <c r="G39" s="80"/>
      <c r="H39" s="80"/>
      <c r="I39" s="80"/>
      <c r="J39" s="80"/>
      <c r="K39" s="80"/>
      <c r="L39" s="80"/>
      <c r="M39" s="80"/>
      <c r="N39" s="80"/>
      <c r="O39" s="80"/>
      <c r="P39" s="80"/>
      <c r="Q39" s="80"/>
      <c r="R39" s="80"/>
      <c r="S39" s="80"/>
      <c r="T39" s="80"/>
      <c r="U39" s="80"/>
      <c r="V39" s="80"/>
      <c r="W39" s="80"/>
      <c r="X39" s="80"/>
      <c r="Y39" s="2"/>
      <c r="Z39" s="2"/>
    </row>
    <row r="40" spans="1:26" ht="12.75" customHeight="1" x14ac:dyDescent="0.25">
      <c r="A40" s="105"/>
      <c r="B40" s="106"/>
      <c r="C40" s="107"/>
      <c r="D40" s="107"/>
    </row>
    <row r="41" spans="1:26" ht="12.75" customHeight="1" x14ac:dyDescent="0.25">
      <c r="A41" s="206" t="s">
        <v>49</v>
      </c>
      <c r="B41" s="206"/>
      <c r="C41" s="206"/>
      <c r="D41" s="206"/>
    </row>
    <row r="42" spans="1:26" ht="12.75" customHeight="1" x14ac:dyDescent="0.25">
      <c r="A42" s="93" t="s">
        <v>50</v>
      </c>
      <c r="B42" s="84" t="s">
        <v>180</v>
      </c>
      <c r="C42" s="93" t="s">
        <v>44</v>
      </c>
      <c r="D42" s="93" t="s">
        <v>52</v>
      </c>
    </row>
    <row r="43" spans="1:26" ht="12.75" customHeight="1" x14ac:dyDescent="0.25">
      <c r="A43" s="17" t="s">
        <v>2</v>
      </c>
      <c r="B43" s="30" t="s">
        <v>53</v>
      </c>
      <c r="C43" s="24">
        <v>0.2</v>
      </c>
      <c r="D43" s="31">
        <f>($D$26+$D$39)*C43</f>
        <v>0</v>
      </c>
    </row>
    <row r="44" spans="1:26" ht="25.5" customHeight="1" x14ac:dyDescent="0.25">
      <c r="A44" s="214" t="s">
        <v>204</v>
      </c>
      <c r="B44" s="215"/>
      <c r="C44" s="215"/>
      <c r="D44" s="215"/>
    </row>
    <row r="45" spans="1:26" ht="12.75" customHeight="1" x14ac:dyDescent="0.25">
      <c r="A45" s="105"/>
      <c r="B45" s="106"/>
      <c r="C45" s="107"/>
      <c r="D45" s="107"/>
    </row>
    <row r="46" spans="1:26" ht="12.75" customHeight="1" x14ac:dyDescent="0.25">
      <c r="A46" s="17" t="s">
        <v>4</v>
      </c>
      <c r="B46" s="30" t="s">
        <v>54</v>
      </c>
      <c r="C46" s="24">
        <v>2.5000000000000001E-2</v>
      </c>
      <c r="D46" s="31">
        <f>($D$26+$D$39)*C46</f>
        <v>0</v>
      </c>
    </row>
    <row r="47" spans="1:26" ht="27.95" customHeight="1" x14ac:dyDescent="0.25">
      <c r="A47" s="214" t="s">
        <v>205</v>
      </c>
      <c r="B47" s="215"/>
      <c r="C47" s="215"/>
      <c r="D47" s="215"/>
    </row>
    <row r="48" spans="1:26" ht="12.75" customHeight="1" thickBot="1" x14ac:dyDescent="0.3">
      <c r="A48" s="105"/>
      <c r="B48" s="106"/>
      <c r="C48" s="133"/>
      <c r="D48" s="107"/>
    </row>
    <row r="49" spans="1:4" ht="12.75" customHeight="1" thickTop="1" thickBot="1" x14ac:dyDescent="0.3">
      <c r="A49" s="17" t="s">
        <v>6</v>
      </c>
      <c r="B49" s="150" t="s">
        <v>220</v>
      </c>
      <c r="C49" s="155"/>
      <c r="D49" s="151">
        <f>($D$26+$D$39)*C49</f>
        <v>0</v>
      </c>
    </row>
    <row r="50" spans="1:4" ht="66.599999999999994" customHeight="1" thickTop="1" x14ac:dyDescent="0.25">
      <c r="A50" s="214" t="s">
        <v>206</v>
      </c>
      <c r="B50" s="215"/>
      <c r="C50" s="216"/>
      <c r="D50" s="215"/>
    </row>
    <row r="51" spans="1:4" ht="12.75" customHeight="1" x14ac:dyDescent="0.25">
      <c r="A51" s="105"/>
      <c r="B51" s="106"/>
      <c r="C51" s="107"/>
      <c r="D51" s="107"/>
    </row>
    <row r="52" spans="1:4" ht="12.75" customHeight="1" x14ac:dyDescent="0.25">
      <c r="A52" s="17" t="s">
        <v>8</v>
      </c>
      <c r="B52" s="30" t="s">
        <v>55</v>
      </c>
      <c r="C52" s="24">
        <v>1.4999999999999999E-2</v>
      </c>
      <c r="D52" s="31">
        <f>($D$26+$D$39)*C52</f>
        <v>0</v>
      </c>
    </row>
    <row r="53" spans="1:4" ht="30.6" customHeight="1" x14ac:dyDescent="0.25">
      <c r="A53" s="214" t="s">
        <v>207</v>
      </c>
      <c r="B53" s="215"/>
      <c r="C53" s="215"/>
      <c r="D53" s="215"/>
    </row>
    <row r="54" spans="1:4" ht="12.75" customHeight="1" x14ac:dyDescent="0.25">
      <c r="A54" s="105"/>
      <c r="B54" s="106"/>
      <c r="C54" s="107"/>
      <c r="D54" s="107"/>
    </row>
    <row r="55" spans="1:4" ht="12.75" customHeight="1" x14ac:dyDescent="0.25">
      <c r="A55" s="17" t="s">
        <v>10</v>
      </c>
      <c r="B55" s="30" t="s">
        <v>56</v>
      </c>
      <c r="C55" s="24">
        <v>0.01</v>
      </c>
      <c r="D55" s="31">
        <f>($D$26+$D$39)*C55</f>
        <v>0</v>
      </c>
    </row>
    <row r="56" spans="1:4" ht="26.45" customHeight="1" x14ac:dyDescent="0.25">
      <c r="A56" s="214" t="s">
        <v>208</v>
      </c>
      <c r="B56" s="215"/>
      <c r="C56" s="215"/>
      <c r="D56" s="215"/>
    </row>
    <row r="57" spans="1:4" ht="12.75" customHeight="1" x14ac:dyDescent="0.25">
      <c r="A57" s="105"/>
      <c r="B57" s="106"/>
      <c r="C57" s="107"/>
      <c r="D57" s="107"/>
    </row>
    <row r="58" spans="1:4" ht="12.75" customHeight="1" x14ac:dyDescent="0.25">
      <c r="A58" s="17" t="s">
        <v>37</v>
      </c>
      <c r="B58" s="30" t="s">
        <v>57</v>
      </c>
      <c r="C58" s="24">
        <v>6.0000000000000001E-3</v>
      </c>
      <c r="D58" s="31">
        <f>($D$26+$D$39)*C58</f>
        <v>0</v>
      </c>
    </row>
    <row r="59" spans="1:4" ht="25.5" customHeight="1" x14ac:dyDescent="0.25">
      <c r="A59" s="214" t="s">
        <v>209</v>
      </c>
      <c r="B59" s="215"/>
      <c r="C59" s="215"/>
      <c r="D59" s="215"/>
    </row>
    <row r="60" spans="1:4" ht="12.75" customHeight="1" x14ac:dyDescent="0.25">
      <c r="A60" s="105"/>
      <c r="B60" s="106"/>
      <c r="C60" s="107"/>
      <c r="D60" s="107"/>
    </row>
    <row r="61" spans="1:4" ht="12.75" customHeight="1" x14ac:dyDescent="0.25">
      <c r="A61" s="17" t="s">
        <v>58</v>
      </c>
      <c r="B61" s="30" t="s">
        <v>59</v>
      </c>
      <c r="C61" s="24">
        <v>2E-3</v>
      </c>
      <c r="D61" s="31">
        <f>($D$26+$D$39)*C61</f>
        <v>0</v>
      </c>
    </row>
    <row r="62" spans="1:4" ht="24.95" customHeight="1" x14ac:dyDescent="0.25">
      <c r="A62" s="214" t="s">
        <v>210</v>
      </c>
      <c r="B62" s="215"/>
      <c r="C62" s="215"/>
      <c r="D62" s="215"/>
    </row>
    <row r="63" spans="1:4" ht="12.75" customHeight="1" x14ac:dyDescent="0.25">
      <c r="A63" s="105"/>
      <c r="B63" s="106"/>
      <c r="C63" s="107"/>
      <c r="D63" s="107"/>
    </row>
    <row r="64" spans="1:4" ht="12.75" customHeight="1" x14ac:dyDescent="0.25">
      <c r="A64" s="17" t="s">
        <v>60</v>
      </c>
      <c r="B64" s="30" t="s">
        <v>61</v>
      </c>
      <c r="C64" s="24">
        <v>0.08</v>
      </c>
      <c r="D64" s="31">
        <f>($D$26+$D$39)*C64</f>
        <v>0</v>
      </c>
    </row>
    <row r="65" spans="1:26" ht="24.95" customHeight="1" x14ac:dyDescent="0.25">
      <c r="A65" s="214" t="s">
        <v>211</v>
      </c>
      <c r="B65" s="215"/>
      <c r="C65" s="215"/>
      <c r="D65" s="215"/>
    </row>
    <row r="66" spans="1:26" ht="12.75" customHeight="1" x14ac:dyDescent="0.25">
      <c r="A66" s="105"/>
      <c r="B66" s="106"/>
      <c r="C66" s="107"/>
      <c r="D66" s="107"/>
    </row>
    <row r="67" spans="1:26" ht="15" customHeight="1" x14ac:dyDescent="0.25">
      <c r="A67" s="219" t="s">
        <v>62</v>
      </c>
      <c r="B67" s="219"/>
      <c r="C67" s="28">
        <f>SUM(C43,C46,C49,C52,C55,C58,C61,C64)</f>
        <v>0.33800000000000002</v>
      </c>
      <c r="D67" s="122">
        <f>SUM(D43,D46,D49,D52,D55,D58,D61,D64)</f>
        <v>0</v>
      </c>
      <c r="E67" s="22"/>
      <c r="F67" s="1"/>
      <c r="G67" s="1"/>
      <c r="H67" s="1"/>
      <c r="I67" s="1"/>
      <c r="J67" s="1"/>
      <c r="K67" s="1"/>
      <c r="L67" s="1"/>
      <c r="M67" s="1"/>
      <c r="N67" s="1"/>
      <c r="O67" s="1"/>
      <c r="P67" s="1"/>
      <c r="Q67" s="1"/>
      <c r="R67" s="1"/>
      <c r="S67" s="1"/>
      <c r="T67" s="1"/>
      <c r="U67" s="1"/>
      <c r="V67" s="1"/>
      <c r="W67" s="1"/>
      <c r="X67" s="1"/>
      <c r="Y67" s="2"/>
      <c r="Z67" s="2"/>
    </row>
    <row r="68" spans="1:26" ht="12.75" customHeight="1" x14ac:dyDescent="0.25"/>
    <row r="69" spans="1:26" ht="12.75" customHeight="1" x14ac:dyDescent="0.25">
      <c r="A69" s="206" t="s">
        <v>65</v>
      </c>
      <c r="B69" s="206"/>
      <c r="C69" s="206"/>
      <c r="D69" s="206"/>
    </row>
    <row r="70" spans="1:26" ht="12.75" customHeight="1" x14ac:dyDescent="0.25">
      <c r="A70" s="95" t="s">
        <v>66</v>
      </c>
      <c r="B70" s="220" t="s">
        <v>67</v>
      </c>
      <c r="C70" s="220"/>
      <c r="D70" s="95" t="s">
        <v>30</v>
      </c>
    </row>
    <row r="71" spans="1:26" ht="12.75" customHeight="1" x14ac:dyDescent="0.25">
      <c r="A71" s="17" t="s">
        <v>2</v>
      </c>
      <c r="B71" s="30" t="s">
        <v>146</v>
      </c>
      <c r="C71" s="30"/>
      <c r="D71" s="114">
        <f>C76-C80</f>
        <v>0</v>
      </c>
    </row>
    <row r="72" spans="1:26" ht="24.95" customHeight="1" x14ac:dyDescent="0.25">
      <c r="A72" s="214" t="s">
        <v>238</v>
      </c>
      <c r="B72" s="215"/>
      <c r="C72" s="215"/>
      <c r="D72" s="215"/>
    </row>
    <row r="73" spans="1:26" ht="12.75" customHeight="1" x14ac:dyDescent="0.25">
      <c r="A73" s="218" t="s">
        <v>160</v>
      </c>
      <c r="B73" s="116" t="s">
        <v>157</v>
      </c>
      <c r="C73" s="117">
        <v>2</v>
      </c>
    </row>
    <row r="74" spans="1:26" ht="12.75" customHeight="1" thickBot="1" x14ac:dyDescent="0.3">
      <c r="A74" s="218"/>
      <c r="B74" s="116" t="s">
        <v>158</v>
      </c>
      <c r="C74" s="153">
        <v>22</v>
      </c>
    </row>
    <row r="75" spans="1:26" ht="12.75" customHeight="1" thickTop="1" thickBot="1" x14ac:dyDescent="0.3">
      <c r="A75" s="218"/>
      <c r="B75" s="160" t="s">
        <v>212</v>
      </c>
      <c r="C75" s="156"/>
    </row>
    <row r="76" spans="1:26" ht="12.75" customHeight="1" thickTop="1" x14ac:dyDescent="0.25">
      <c r="A76" s="218"/>
      <c r="B76" s="118" t="s">
        <v>159</v>
      </c>
      <c r="C76" s="154">
        <f>C73*C74*C75</f>
        <v>0</v>
      </c>
    </row>
    <row r="77" spans="1:26" ht="12.75" customHeight="1" x14ac:dyDescent="0.25">
      <c r="A77" s="115"/>
      <c r="B77" s="115"/>
      <c r="C77" s="115"/>
    </row>
    <row r="78" spans="1:26" ht="12.75" customHeight="1" x14ac:dyDescent="0.25">
      <c r="A78" s="218" t="s">
        <v>164</v>
      </c>
      <c r="B78" s="116" t="s">
        <v>161</v>
      </c>
      <c r="C78" s="119">
        <f>D9</f>
        <v>0</v>
      </c>
    </row>
    <row r="79" spans="1:26" ht="12.75" customHeight="1" x14ac:dyDescent="0.25">
      <c r="A79" s="218"/>
      <c r="B79" s="116" t="s">
        <v>162</v>
      </c>
      <c r="C79" s="120">
        <f>0.06*C78</f>
        <v>0</v>
      </c>
    </row>
    <row r="80" spans="1:26" ht="12.75" customHeight="1" x14ac:dyDescent="0.25">
      <c r="A80" s="218"/>
      <c r="B80" s="118" t="s">
        <v>163</v>
      </c>
      <c r="C80" s="121">
        <f>C79</f>
        <v>0</v>
      </c>
    </row>
    <row r="81" spans="1:4" ht="12.75" customHeight="1" x14ac:dyDescent="0.25">
      <c r="A81" s="105"/>
      <c r="B81" s="106"/>
      <c r="C81" s="107"/>
      <c r="D81" s="107"/>
    </row>
    <row r="82" spans="1:4" ht="12.75" customHeight="1" x14ac:dyDescent="0.25">
      <c r="A82" s="17" t="s">
        <v>4</v>
      </c>
      <c r="B82" s="30" t="s">
        <v>68</v>
      </c>
      <c r="C82" s="30"/>
      <c r="D82" s="157"/>
    </row>
    <row r="83" spans="1:4" ht="50.25" customHeight="1" x14ac:dyDescent="0.25">
      <c r="A83" s="214" t="s">
        <v>264</v>
      </c>
      <c r="B83" s="214"/>
      <c r="C83" s="214"/>
      <c r="D83" s="214"/>
    </row>
    <row r="84" spans="1:4" ht="12.75" customHeight="1" x14ac:dyDescent="0.25">
      <c r="A84" s="105"/>
      <c r="B84" s="106"/>
      <c r="C84" s="107"/>
      <c r="D84" s="107"/>
    </row>
    <row r="85" spans="1:4" ht="12.75" customHeight="1" x14ac:dyDescent="0.25">
      <c r="A85" s="17" t="s">
        <v>6</v>
      </c>
      <c r="B85" s="30" t="s">
        <v>69</v>
      </c>
      <c r="C85" s="30"/>
      <c r="D85" s="157"/>
    </row>
    <row r="86" spans="1:4" ht="12.75" customHeight="1" x14ac:dyDescent="0.25">
      <c r="A86" s="214" t="s">
        <v>232</v>
      </c>
      <c r="B86" s="215"/>
      <c r="C86" s="215"/>
      <c r="D86" s="215"/>
    </row>
    <row r="87" spans="1:4" ht="12.75" customHeight="1" x14ac:dyDescent="0.25">
      <c r="A87" s="105"/>
      <c r="B87" s="106"/>
      <c r="C87" s="107"/>
      <c r="D87" s="107"/>
    </row>
    <row r="88" spans="1:4" ht="12.75" customHeight="1" x14ac:dyDescent="0.25">
      <c r="A88" s="17" t="s">
        <v>8</v>
      </c>
      <c r="B88" s="75" t="s">
        <v>70</v>
      </c>
      <c r="C88" s="30"/>
      <c r="D88" s="157"/>
    </row>
    <row r="89" spans="1:4" ht="12.75" customHeight="1" x14ac:dyDescent="0.25">
      <c r="A89" s="214" t="s">
        <v>233</v>
      </c>
      <c r="B89" s="214"/>
      <c r="C89" s="214"/>
      <c r="D89" s="214"/>
    </row>
    <row r="90" spans="1:4" ht="12.75" customHeight="1" x14ac:dyDescent="0.25">
      <c r="A90" s="105"/>
      <c r="B90" s="106"/>
      <c r="C90" s="107"/>
      <c r="D90" s="107"/>
    </row>
    <row r="91" spans="1:4" ht="12.75" customHeight="1" x14ac:dyDescent="0.25">
      <c r="A91" s="17" t="s">
        <v>10</v>
      </c>
      <c r="B91" s="30" t="s">
        <v>71</v>
      </c>
      <c r="C91" s="30"/>
      <c r="D91" s="157"/>
    </row>
    <row r="92" spans="1:4" ht="12.75" customHeight="1" x14ac:dyDescent="0.25">
      <c r="A92" s="214" t="s">
        <v>234</v>
      </c>
      <c r="B92" s="214"/>
      <c r="C92" s="214"/>
      <c r="D92" s="214"/>
    </row>
    <row r="93" spans="1:4" ht="12.75" customHeight="1" x14ac:dyDescent="0.25">
      <c r="A93" s="105"/>
      <c r="B93" s="106"/>
      <c r="C93" s="107"/>
      <c r="D93" s="107"/>
    </row>
    <row r="94" spans="1:4" ht="12.75" customHeight="1" x14ac:dyDescent="0.25">
      <c r="A94" s="17" t="s">
        <v>37</v>
      </c>
      <c r="B94" s="30" t="s">
        <v>72</v>
      </c>
      <c r="C94" s="30"/>
      <c r="D94" s="157"/>
    </row>
    <row r="95" spans="1:4" ht="43.5" customHeight="1" x14ac:dyDescent="0.25">
      <c r="A95" s="214" t="s">
        <v>235</v>
      </c>
      <c r="B95" s="215"/>
      <c r="C95" s="215"/>
      <c r="D95" s="215"/>
    </row>
    <row r="96" spans="1:4" ht="12.75" customHeight="1" x14ac:dyDescent="0.25">
      <c r="A96" s="105"/>
      <c r="B96" s="106"/>
      <c r="C96" s="107"/>
      <c r="D96" s="107"/>
    </row>
    <row r="97" spans="1:26" ht="12.75" customHeight="1" x14ac:dyDescent="0.25">
      <c r="A97" s="17" t="s">
        <v>58</v>
      </c>
      <c r="B97" s="30" t="s">
        <v>249</v>
      </c>
      <c r="C97" s="30"/>
      <c r="D97" s="157"/>
    </row>
    <row r="98" spans="1:26" ht="24.75" customHeight="1" x14ac:dyDescent="0.25">
      <c r="A98" s="214"/>
      <c r="B98" s="215"/>
      <c r="C98" s="215"/>
      <c r="D98" s="215"/>
    </row>
    <row r="99" spans="1:26" ht="12.75" customHeight="1" x14ac:dyDescent="0.25">
      <c r="A99" s="105"/>
      <c r="B99" s="106"/>
      <c r="C99" s="107"/>
      <c r="D99" s="107"/>
    </row>
    <row r="100" spans="1:26" ht="12.75" customHeight="1" x14ac:dyDescent="0.25">
      <c r="A100" s="17" t="s">
        <v>60</v>
      </c>
      <c r="B100" s="30" t="s">
        <v>236</v>
      </c>
      <c r="C100" s="30"/>
      <c r="D100" s="157"/>
    </row>
    <row r="101" spans="1:26" ht="24.75" customHeight="1" x14ac:dyDescent="0.25">
      <c r="A101" s="214"/>
      <c r="B101" s="215"/>
      <c r="C101" s="215"/>
      <c r="D101" s="215"/>
    </row>
    <row r="102" spans="1:26" ht="12.75" customHeight="1" x14ac:dyDescent="0.25">
      <c r="A102" s="105"/>
      <c r="B102" s="106"/>
      <c r="C102" s="107"/>
      <c r="D102" s="107"/>
    </row>
    <row r="103" spans="1:26" ht="15" customHeight="1" x14ac:dyDescent="0.25">
      <c r="A103" s="205" t="s">
        <v>48</v>
      </c>
      <c r="B103" s="205"/>
      <c r="C103" s="205"/>
      <c r="D103" s="136">
        <f>SUM(D71,D82,D85,D88,D91,D94,D97,D100)</f>
        <v>0</v>
      </c>
      <c r="E103" s="1"/>
      <c r="F103" s="1"/>
      <c r="G103" s="1"/>
      <c r="H103" s="1"/>
      <c r="I103" s="1"/>
      <c r="J103" s="1"/>
      <c r="K103" s="1"/>
      <c r="L103" s="1"/>
      <c r="M103" s="1"/>
      <c r="N103" s="1"/>
      <c r="O103" s="1"/>
      <c r="P103" s="1"/>
      <c r="Q103" s="1"/>
      <c r="R103" s="1"/>
      <c r="S103" s="1"/>
      <c r="T103" s="1"/>
      <c r="U103" s="1"/>
      <c r="V103" s="1"/>
      <c r="W103" s="1"/>
      <c r="X103" s="1"/>
      <c r="Y103" s="2"/>
      <c r="Z103" s="2"/>
    </row>
    <row r="104" spans="1:26" ht="15" customHeight="1" x14ac:dyDescent="0.25">
      <c r="A104" s="127"/>
      <c r="B104" s="127"/>
      <c r="C104" s="127"/>
      <c r="D104" s="40"/>
      <c r="E104" s="1"/>
      <c r="F104" s="1"/>
      <c r="G104" s="1"/>
      <c r="H104" s="1"/>
      <c r="I104" s="1"/>
      <c r="J104" s="1"/>
      <c r="K104" s="1"/>
      <c r="L104" s="1"/>
      <c r="M104" s="1"/>
      <c r="N104" s="1"/>
      <c r="O104" s="1"/>
      <c r="P104" s="1"/>
      <c r="Q104" s="1"/>
      <c r="R104" s="1"/>
      <c r="S104" s="1"/>
      <c r="T104" s="1"/>
      <c r="U104" s="1"/>
      <c r="V104" s="1"/>
      <c r="W104" s="1"/>
      <c r="X104" s="1"/>
      <c r="Y104" s="2"/>
      <c r="Z104" s="2"/>
    </row>
    <row r="105" spans="1:26" ht="12.75" customHeight="1" x14ac:dyDescent="0.25">
      <c r="A105" s="206" t="s">
        <v>73</v>
      </c>
      <c r="B105" s="206"/>
      <c r="C105" s="206"/>
      <c r="D105" s="206"/>
      <c r="E105" s="1"/>
      <c r="F105" s="1"/>
      <c r="G105" s="1"/>
      <c r="H105" s="1"/>
      <c r="I105" s="1"/>
      <c r="J105" s="1"/>
      <c r="K105" s="1"/>
      <c r="L105" s="1"/>
      <c r="M105" s="1"/>
      <c r="N105" s="1"/>
      <c r="O105" s="1"/>
      <c r="P105" s="1"/>
      <c r="Q105" s="1"/>
      <c r="R105" s="1"/>
      <c r="S105" s="1"/>
      <c r="T105" s="1"/>
      <c r="U105" s="1"/>
      <c r="V105" s="1"/>
      <c r="W105" s="1"/>
      <c r="X105" s="1"/>
      <c r="Y105" s="2"/>
      <c r="Z105" s="2"/>
    </row>
    <row r="106" spans="1:26" ht="12.75" customHeight="1" x14ac:dyDescent="0.25">
      <c r="A106" s="95">
        <v>2</v>
      </c>
      <c r="B106" s="220" t="s">
        <v>74</v>
      </c>
      <c r="C106" s="220"/>
      <c r="D106" s="95" t="s">
        <v>30</v>
      </c>
      <c r="E106" s="1"/>
      <c r="F106" s="1"/>
      <c r="G106" s="1"/>
      <c r="H106" s="1"/>
      <c r="I106" s="1"/>
      <c r="J106" s="1"/>
      <c r="K106" s="1"/>
      <c r="L106" s="1"/>
      <c r="M106" s="1"/>
      <c r="N106" s="1"/>
      <c r="O106" s="1"/>
      <c r="P106" s="1"/>
      <c r="Q106" s="1"/>
      <c r="R106" s="1"/>
      <c r="S106" s="1"/>
      <c r="T106" s="1"/>
      <c r="U106" s="1"/>
      <c r="V106" s="1"/>
      <c r="W106" s="1"/>
      <c r="X106" s="1"/>
      <c r="Y106" s="2"/>
      <c r="Z106" s="2"/>
    </row>
    <row r="107" spans="1:26" ht="12.75" customHeight="1" x14ac:dyDescent="0.25">
      <c r="A107" s="17" t="s">
        <v>42</v>
      </c>
      <c r="B107" s="226" t="str">
        <f>B30</f>
        <v>13º (décimo terceiro) Salário e Adicional de Férias</v>
      </c>
      <c r="C107" s="226"/>
      <c r="D107" s="37">
        <f>D39</f>
        <v>0</v>
      </c>
      <c r="E107" s="80"/>
      <c r="F107" s="1"/>
      <c r="G107" s="1"/>
      <c r="H107" s="1"/>
      <c r="I107" s="1"/>
      <c r="J107" s="1"/>
      <c r="K107" s="1"/>
      <c r="L107" s="1"/>
      <c r="M107" s="1"/>
      <c r="N107" s="1"/>
      <c r="O107" s="1"/>
      <c r="P107" s="1"/>
      <c r="Q107" s="1"/>
      <c r="R107" s="1"/>
      <c r="S107" s="1"/>
      <c r="T107" s="1"/>
      <c r="U107" s="1"/>
      <c r="V107" s="1"/>
      <c r="W107" s="1"/>
      <c r="X107" s="1"/>
      <c r="Y107" s="2"/>
      <c r="Z107" s="2"/>
    </row>
    <row r="108" spans="1:26" ht="12.75" customHeight="1" x14ac:dyDescent="0.25">
      <c r="A108" s="17" t="s">
        <v>50</v>
      </c>
      <c r="B108" s="221" t="str">
        <f>B42</f>
        <v>GPS, FGTS e outras contribuições</v>
      </c>
      <c r="C108" s="221"/>
      <c r="D108" s="65">
        <f>D67</f>
        <v>0</v>
      </c>
      <c r="E108" s="80"/>
      <c r="F108" s="1"/>
      <c r="G108" s="1"/>
      <c r="H108" s="1"/>
      <c r="I108" s="1"/>
      <c r="J108" s="1"/>
      <c r="K108" s="1"/>
      <c r="L108" s="1"/>
      <c r="M108" s="1"/>
      <c r="N108" s="1"/>
      <c r="O108" s="1"/>
      <c r="P108" s="1"/>
      <c r="Q108" s="1"/>
      <c r="R108" s="1"/>
      <c r="S108" s="1"/>
      <c r="T108" s="1"/>
      <c r="U108" s="1"/>
      <c r="V108" s="1"/>
      <c r="W108" s="1"/>
      <c r="X108" s="1"/>
      <c r="Y108" s="2"/>
      <c r="Z108" s="2"/>
    </row>
    <row r="109" spans="1:26" ht="12.75" customHeight="1" x14ac:dyDescent="0.25">
      <c r="A109" s="17" t="s">
        <v>66</v>
      </c>
      <c r="B109" s="221" t="str">
        <f>B70</f>
        <v xml:space="preserve">Benefícios Mensais e Diários </v>
      </c>
      <c r="C109" s="221"/>
      <c r="D109" s="37">
        <f>D103</f>
        <v>0</v>
      </c>
      <c r="E109" s="1"/>
      <c r="F109" s="1"/>
      <c r="G109" s="1"/>
      <c r="H109" s="1"/>
      <c r="I109" s="1"/>
      <c r="J109" s="1"/>
      <c r="K109" s="1"/>
      <c r="L109" s="1"/>
      <c r="M109" s="1"/>
      <c r="N109" s="1"/>
      <c r="O109" s="1"/>
      <c r="P109" s="1"/>
      <c r="Q109" s="1"/>
      <c r="R109" s="1"/>
      <c r="S109" s="1"/>
      <c r="T109" s="1"/>
      <c r="U109" s="1"/>
      <c r="V109" s="1"/>
      <c r="W109" s="1"/>
      <c r="X109" s="1"/>
      <c r="Y109" s="2"/>
      <c r="Z109" s="2"/>
    </row>
    <row r="110" spans="1:26" ht="15" customHeight="1" x14ac:dyDescent="0.25">
      <c r="A110" s="205" t="s">
        <v>48</v>
      </c>
      <c r="B110" s="205"/>
      <c r="C110" s="205"/>
      <c r="D110" s="136">
        <f>SUM(D107:D109)</f>
        <v>0</v>
      </c>
      <c r="E110" s="1"/>
      <c r="F110" s="1"/>
      <c r="G110" s="1"/>
      <c r="H110" s="1"/>
      <c r="I110" s="1"/>
      <c r="J110" s="1"/>
      <c r="K110" s="1"/>
      <c r="L110" s="1"/>
      <c r="M110" s="1"/>
      <c r="N110" s="1"/>
      <c r="O110" s="1"/>
      <c r="P110" s="1"/>
      <c r="Q110" s="1"/>
      <c r="R110" s="1"/>
      <c r="S110" s="1"/>
      <c r="T110" s="1"/>
      <c r="U110" s="1"/>
      <c r="V110" s="1"/>
      <c r="W110" s="1"/>
      <c r="X110" s="1"/>
      <c r="Y110" s="2"/>
      <c r="Z110" s="2"/>
    </row>
    <row r="111" spans="1:26" ht="12.75" customHeight="1" x14ac:dyDescent="0.25"/>
    <row r="112" spans="1:26" ht="12.75" customHeight="1" x14ac:dyDescent="0.25">
      <c r="A112" s="206" t="s">
        <v>75</v>
      </c>
      <c r="B112" s="206"/>
      <c r="C112" s="206"/>
      <c r="D112" s="206"/>
    </row>
    <row r="113" spans="1:4" ht="12.75" customHeight="1" x14ac:dyDescent="0.25">
      <c r="A113" s="93">
        <v>3</v>
      </c>
      <c r="B113" s="222" t="s">
        <v>76</v>
      </c>
      <c r="C113" s="223"/>
      <c r="D113" s="93" t="s">
        <v>45</v>
      </c>
    </row>
    <row r="114" spans="1:4" ht="12.75" customHeight="1" x14ac:dyDescent="0.25">
      <c r="A114" s="17" t="s">
        <v>2</v>
      </c>
      <c r="B114" s="224" t="s">
        <v>77</v>
      </c>
      <c r="C114" s="225"/>
      <c r="D114" s="157">
        <f>D26*0.42%</f>
        <v>0</v>
      </c>
    </row>
    <row r="115" spans="1:4" ht="42.75" customHeight="1" x14ac:dyDescent="0.25">
      <c r="A115" s="214" t="s">
        <v>213</v>
      </c>
      <c r="B115" s="215"/>
      <c r="C115" s="215"/>
      <c r="D115" s="215"/>
    </row>
    <row r="116" spans="1:4" ht="25.5" customHeight="1" x14ac:dyDescent="0.25">
      <c r="A116" s="227" t="s">
        <v>170</v>
      </c>
      <c r="B116" s="227"/>
      <c r="C116" s="227"/>
      <c r="D116" s="124" t="e">
        <f>D114/$D$26</f>
        <v>#DIV/0!</v>
      </c>
    </row>
    <row r="117" spans="1:4" ht="12.75" customHeight="1" x14ac:dyDescent="0.25">
      <c r="A117" s="105"/>
      <c r="B117" s="106"/>
      <c r="C117" s="107"/>
      <c r="D117" s="107"/>
    </row>
    <row r="118" spans="1:4" ht="12.75" customHeight="1" x14ac:dyDescent="0.25">
      <c r="A118" s="17" t="s">
        <v>4</v>
      </c>
      <c r="B118" s="224" t="s">
        <v>78</v>
      </c>
      <c r="C118" s="225"/>
      <c r="D118" s="42">
        <f>D114*0.03%</f>
        <v>0</v>
      </c>
    </row>
    <row r="119" spans="1:4" ht="25.5" customHeight="1" x14ac:dyDescent="0.25">
      <c r="A119" s="214" t="s">
        <v>272</v>
      </c>
      <c r="B119" s="215"/>
      <c r="C119" s="215"/>
      <c r="D119" s="215"/>
    </row>
    <row r="120" spans="1:4" ht="12.75" customHeight="1" x14ac:dyDescent="0.25">
      <c r="A120" s="105"/>
      <c r="B120" s="106"/>
      <c r="C120" s="107"/>
      <c r="D120" s="107"/>
    </row>
    <row r="121" spans="1:4" ht="12.75" customHeight="1" x14ac:dyDescent="0.25">
      <c r="A121" s="17" t="s">
        <v>6</v>
      </c>
      <c r="B121" s="224" t="s">
        <v>79</v>
      </c>
      <c r="C121" s="225"/>
      <c r="D121" s="157">
        <f>D26*3.44%</f>
        <v>0</v>
      </c>
    </row>
    <row r="122" spans="1:4" ht="42" customHeight="1" x14ac:dyDescent="0.25">
      <c r="A122" s="215" t="s">
        <v>166</v>
      </c>
      <c r="B122" s="215"/>
      <c r="C122" s="215"/>
      <c r="D122" s="215"/>
    </row>
    <row r="123" spans="1:4" ht="27.75" customHeight="1" x14ac:dyDescent="0.25">
      <c r="A123" s="227" t="s">
        <v>170</v>
      </c>
      <c r="B123" s="227"/>
      <c r="C123" s="227"/>
      <c r="D123" s="124" t="e">
        <f>D121/$D$26</f>
        <v>#DIV/0!</v>
      </c>
    </row>
    <row r="124" spans="1:4" ht="12.75" customHeight="1" x14ac:dyDescent="0.25">
      <c r="A124" s="105"/>
      <c r="B124" s="106"/>
      <c r="C124" s="107"/>
      <c r="D124" s="107"/>
    </row>
    <row r="125" spans="1:4" ht="12.75" customHeight="1" x14ac:dyDescent="0.25">
      <c r="A125" s="17" t="s">
        <v>8</v>
      </c>
      <c r="B125" s="224" t="s">
        <v>80</v>
      </c>
      <c r="C125" s="225"/>
      <c r="D125" s="157">
        <f>D26*1.94%</f>
        <v>0</v>
      </c>
    </row>
    <row r="126" spans="1:4" ht="42.75" customHeight="1" x14ac:dyDescent="0.25">
      <c r="A126" s="215" t="s">
        <v>167</v>
      </c>
      <c r="B126" s="215"/>
      <c r="C126" s="215"/>
      <c r="D126" s="215"/>
    </row>
    <row r="127" spans="1:4" ht="27" customHeight="1" x14ac:dyDescent="0.25">
      <c r="A127" s="227" t="s">
        <v>170</v>
      </c>
      <c r="B127" s="227"/>
      <c r="C127" s="227"/>
      <c r="D127" s="124" t="e">
        <f>D125/$D$26</f>
        <v>#DIV/0!</v>
      </c>
    </row>
    <row r="128" spans="1:4" ht="12.75" customHeight="1" x14ac:dyDescent="0.25">
      <c r="A128" s="105"/>
      <c r="B128" s="106"/>
      <c r="C128" s="107"/>
      <c r="D128" s="107"/>
    </row>
    <row r="129" spans="1:4" ht="12.75" customHeight="1" x14ac:dyDescent="0.25">
      <c r="A129" s="17" t="s">
        <v>10</v>
      </c>
      <c r="B129" s="224" t="s">
        <v>81</v>
      </c>
      <c r="C129" s="225"/>
      <c r="D129" s="25">
        <f>D67*0.72%</f>
        <v>0</v>
      </c>
    </row>
    <row r="130" spans="1:4" ht="40.5" customHeight="1" x14ac:dyDescent="0.25">
      <c r="A130" s="214" t="s">
        <v>197</v>
      </c>
      <c r="B130" s="215"/>
      <c r="C130" s="215"/>
      <c r="D130" s="215"/>
    </row>
    <row r="131" spans="1:4" ht="12.75" customHeight="1" x14ac:dyDescent="0.25">
      <c r="A131" s="105"/>
      <c r="B131" s="106"/>
      <c r="C131" s="107"/>
      <c r="D131" s="107"/>
    </row>
    <row r="132" spans="1:4" ht="12.75" customHeight="1" x14ac:dyDescent="0.25">
      <c r="A132" s="17" t="s">
        <v>37</v>
      </c>
      <c r="B132" s="224" t="s">
        <v>82</v>
      </c>
      <c r="C132" s="225"/>
      <c r="D132" s="157">
        <f>D26*0.062%</f>
        <v>0</v>
      </c>
    </row>
    <row r="133" spans="1:4" ht="44.25" customHeight="1" x14ac:dyDescent="0.25">
      <c r="A133" s="215" t="s">
        <v>168</v>
      </c>
      <c r="B133" s="215"/>
      <c r="C133" s="215"/>
      <c r="D133" s="215"/>
    </row>
    <row r="134" spans="1:4" ht="27.75" customHeight="1" x14ac:dyDescent="0.25">
      <c r="A134" s="227" t="s">
        <v>170</v>
      </c>
      <c r="B134" s="227"/>
      <c r="C134" s="227"/>
      <c r="D134" s="196" t="e">
        <f>D132/$D$26</f>
        <v>#DIV/0!</v>
      </c>
    </row>
    <row r="135" spans="1:4" ht="12.75" customHeight="1" x14ac:dyDescent="0.25">
      <c r="A135" s="105"/>
      <c r="B135" s="106"/>
      <c r="C135" s="107"/>
      <c r="D135" s="107"/>
    </row>
    <row r="136" spans="1:4" ht="12.75" customHeight="1" x14ac:dyDescent="0.25">
      <c r="A136" s="230" t="s">
        <v>62</v>
      </c>
      <c r="B136" s="231"/>
      <c r="C136" s="232"/>
      <c r="D136" s="137">
        <f>SUM(D114,D118,D121,D125,D129,D132,)</f>
        <v>0</v>
      </c>
    </row>
    <row r="137" spans="1:4" ht="12.75" customHeight="1" x14ac:dyDescent="0.25"/>
    <row r="138" spans="1:4" ht="12.75" customHeight="1" x14ac:dyDescent="0.25">
      <c r="A138" s="206" t="s">
        <v>83</v>
      </c>
      <c r="B138" s="206"/>
      <c r="C138" s="206"/>
      <c r="D138" s="206"/>
    </row>
    <row r="139" spans="1:4" ht="31.5" customHeight="1" x14ac:dyDescent="0.25">
      <c r="A139" s="233" t="s">
        <v>84</v>
      </c>
      <c r="B139" s="233"/>
      <c r="C139" s="233"/>
      <c r="D139" s="233"/>
    </row>
    <row r="140" spans="1:4" ht="12.75" customHeight="1" x14ac:dyDescent="0.25">
      <c r="A140" s="206" t="s">
        <v>85</v>
      </c>
      <c r="B140" s="206"/>
      <c r="C140" s="206"/>
      <c r="D140" s="206"/>
    </row>
    <row r="141" spans="1:4" ht="12.75" customHeight="1" x14ac:dyDescent="0.25">
      <c r="A141" s="96" t="s">
        <v>86</v>
      </c>
      <c r="B141" s="228" t="s">
        <v>87</v>
      </c>
      <c r="C141" s="229"/>
      <c r="D141" s="96" t="s">
        <v>45</v>
      </c>
    </row>
    <row r="142" spans="1:4" ht="12.75" customHeight="1" x14ac:dyDescent="0.25">
      <c r="A142" s="45" t="s">
        <v>2</v>
      </c>
      <c r="B142" s="224" t="s">
        <v>88</v>
      </c>
      <c r="C142" s="225"/>
      <c r="D142" s="37">
        <f>C148</f>
        <v>0</v>
      </c>
    </row>
    <row r="143" spans="1:4" ht="41.25" customHeight="1" x14ac:dyDescent="0.25">
      <c r="A143" s="214" t="s">
        <v>199</v>
      </c>
      <c r="B143" s="215"/>
      <c r="C143" s="215"/>
      <c r="D143" s="215"/>
    </row>
    <row r="144" spans="1:4" ht="15" customHeight="1" x14ac:dyDescent="0.25">
      <c r="A144" s="145"/>
      <c r="B144" s="146" t="s">
        <v>193</v>
      </c>
      <c r="C144" s="120">
        <f>D26+D110+D136</f>
        <v>0</v>
      </c>
      <c r="D144" s="115"/>
    </row>
    <row r="145" spans="1:4" ht="15" customHeight="1" x14ac:dyDescent="0.25">
      <c r="A145" s="145"/>
      <c r="B145" s="146" t="s">
        <v>198</v>
      </c>
      <c r="C145" s="120">
        <f>C144/30</f>
        <v>0</v>
      </c>
      <c r="D145" s="115"/>
    </row>
    <row r="146" spans="1:4" ht="15" customHeight="1" x14ac:dyDescent="0.25">
      <c r="A146" s="145"/>
      <c r="B146" s="146" t="s">
        <v>195</v>
      </c>
      <c r="C146" s="147">
        <f>(252/365)*30</f>
        <v>20.71</v>
      </c>
      <c r="D146" s="115"/>
    </row>
    <row r="147" spans="1:4" ht="15" customHeight="1" x14ac:dyDescent="0.25">
      <c r="A147" s="145"/>
      <c r="B147" s="146" t="s">
        <v>194</v>
      </c>
      <c r="C147" s="148">
        <f>C145*C146</f>
        <v>0</v>
      </c>
      <c r="D147" s="149" t="s">
        <v>200</v>
      </c>
    </row>
    <row r="148" spans="1:4" ht="15" customHeight="1" x14ac:dyDescent="0.25">
      <c r="A148" s="145"/>
      <c r="B148" s="146" t="s">
        <v>196</v>
      </c>
      <c r="C148" s="148">
        <f>C147/12</f>
        <v>0</v>
      </c>
      <c r="D148" s="149" t="s">
        <v>227</v>
      </c>
    </row>
    <row r="149" spans="1:4" ht="27.75" customHeight="1" x14ac:dyDescent="0.25">
      <c r="A149" s="227" t="s">
        <v>170</v>
      </c>
      <c r="B149" s="227"/>
      <c r="C149" s="227"/>
      <c r="D149" s="124" t="e">
        <f>D142/$D$26</f>
        <v>#DIV/0!</v>
      </c>
    </row>
    <row r="150" spans="1:4" ht="12.75" customHeight="1" x14ac:dyDescent="0.25">
      <c r="A150" s="105"/>
      <c r="B150" s="106"/>
      <c r="C150" s="107"/>
      <c r="D150" s="107"/>
    </row>
    <row r="151" spans="1:4" ht="12.75" customHeight="1" x14ac:dyDescent="0.25">
      <c r="A151" s="45" t="s">
        <v>4</v>
      </c>
      <c r="B151" s="224" t="s">
        <v>89</v>
      </c>
      <c r="C151" s="225"/>
      <c r="D151" s="157"/>
    </row>
    <row r="152" spans="1:4" ht="39.75" customHeight="1" x14ac:dyDescent="0.25">
      <c r="A152" s="215" t="s">
        <v>178</v>
      </c>
      <c r="B152" s="215"/>
      <c r="C152" s="215"/>
      <c r="D152" s="215"/>
    </row>
    <row r="153" spans="1:4" ht="27.75" customHeight="1" x14ac:dyDescent="0.25">
      <c r="A153" s="227" t="s">
        <v>170</v>
      </c>
      <c r="B153" s="227"/>
      <c r="C153" s="227"/>
      <c r="D153" s="124" t="e">
        <f>D151/$D$26</f>
        <v>#DIV/0!</v>
      </c>
    </row>
    <row r="154" spans="1:4" ht="12.75" customHeight="1" x14ac:dyDescent="0.25">
      <c r="A154" s="105"/>
      <c r="B154" s="106"/>
      <c r="C154" s="107"/>
      <c r="D154" s="107"/>
    </row>
    <row r="155" spans="1:4" ht="12.75" customHeight="1" x14ac:dyDescent="0.25">
      <c r="A155" s="45" t="s">
        <v>6</v>
      </c>
      <c r="B155" s="224" t="s">
        <v>90</v>
      </c>
      <c r="C155" s="225"/>
      <c r="D155" s="157"/>
    </row>
    <row r="156" spans="1:4" ht="41.25" customHeight="1" x14ac:dyDescent="0.25">
      <c r="A156" s="215" t="s">
        <v>177</v>
      </c>
      <c r="B156" s="215"/>
      <c r="C156" s="215"/>
      <c r="D156" s="215"/>
    </row>
    <row r="157" spans="1:4" ht="27.75" customHeight="1" x14ac:dyDescent="0.25">
      <c r="A157" s="227" t="s">
        <v>170</v>
      </c>
      <c r="B157" s="227"/>
      <c r="C157" s="227"/>
      <c r="D157" s="124" t="e">
        <f>D155/$D$26</f>
        <v>#DIV/0!</v>
      </c>
    </row>
    <row r="158" spans="1:4" ht="12.75" customHeight="1" x14ac:dyDescent="0.25">
      <c r="A158" s="105"/>
      <c r="B158" s="106"/>
      <c r="C158" s="107"/>
      <c r="D158" s="107"/>
    </row>
    <row r="159" spans="1:4" ht="12.75" customHeight="1" x14ac:dyDescent="0.25">
      <c r="A159" s="45" t="s">
        <v>8</v>
      </c>
      <c r="B159" s="224" t="s">
        <v>91</v>
      </c>
      <c r="C159" s="225"/>
      <c r="D159" s="157"/>
    </row>
    <row r="160" spans="1:4" ht="44.25" customHeight="1" x14ac:dyDescent="0.25">
      <c r="A160" s="215" t="s">
        <v>176</v>
      </c>
      <c r="B160" s="215"/>
      <c r="C160" s="215"/>
      <c r="D160" s="215"/>
    </row>
    <row r="161" spans="1:26" ht="27.75" customHeight="1" x14ac:dyDescent="0.25">
      <c r="A161" s="227" t="s">
        <v>170</v>
      </c>
      <c r="B161" s="227"/>
      <c r="C161" s="227"/>
      <c r="D161" s="124" t="e">
        <f>D159/$D$26</f>
        <v>#DIV/0!</v>
      </c>
    </row>
    <row r="162" spans="1:26" ht="12.75" customHeight="1" x14ac:dyDescent="0.25">
      <c r="A162" s="105"/>
      <c r="B162" s="106"/>
      <c r="C162" s="107"/>
      <c r="D162" s="107"/>
    </row>
    <row r="163" spans="1:26" ht="12.75" customHeight="1" x14ac:dyDescent="0.25">
      <c r="A163" s="45" t="s">
        <v>10</v>
      </c>
      <c r="B163" s="224" t="s">
        <v>92</v>
      </c>
      <c r="C163" s="225"/>
      <c r="D163" s="157"/>
    </row>
    <row r="164" spans="1:26" ht="40.5" customHeight="1" x14ac:dyDescent="0.25">
      <c r="A164" s="215" t="s">
        <v>175</v>
      </c>
      <c r="B164" s="215"/>
      <c r="C164" s="215"/>
      <c r="D164" s="215"/>
    </row>
    <row r="165" spans="1:26" ht="27.75" customHeight="1" x14ac:dyDescent="0.25">
      <c r="A165" s="227" t="s">
        <v>170</v>
      </c>
      <c r="B165" s="227"/>
      <c r="C165" s="227"/>
      <c r="D165" s="124" t="e">
        <f>D163/$D$26</f>
        <v>#DIV/0!</v>
      </c>
    </row>
    <row r="166" spans="1:26" ht="12.75" customHeight="1" x14ac:dyDescent="0.25">
      <c r="A166" s="105"/>
      <c r="B166" s="106"/>
      <c r="C166" s="107"/>
      <c r="D166" s="107"/>
    </row>
    <row r="167" spans="1:26" ht="12.75" customHeight="1" x14ac:dyDescent="0.25">
      <c r="A167" s="45" t="s">
        <v>37</v>
      </c>
      <c r="B167" s="234" t="s">
        <v>169</v>
      </c>
      <c r="C167" s="225"/>
      <c r="D167" s="157"/>
    </row>
    <row r="168" spans="1:26" ht="27.75" customHeight="1" x14ac:dyDescent="0.25">
      <c r="A168" s="215" t="s">
        <v>174</v>
      </c>
      <c r="B168" s="215"/>
      <c r="C168" s="215"/>
      <c r="D168" s="215"/>
    </row>
    <row r="169" spans="1:26" ht="27.75" customHeight="1" x14ac:dyDescent="0.25">
      <c r="A169" s="227" t="s">
        <v>170</v>
      </c>
      <c r="B169" s="227"/>
      <c r="C169" s="227"/>
      <c r="D169" s="124" t="e">
        <f>D167/$D$26</f>
        <v>#DIV/0!</v>
      </c>
    </row>
    <row r="170" spans="1:26" ht="12.75" customHeight="1" x14ac:dyDescent="0.25">
      <c r="A170" s="105"/>
      <c r="B170" s="106"/>
      <c r="C170" s="107"/>
      <c r="D170" s="107"/>
    </row>
    <row r="171" spans="1:26" ht="12.75" customHeight="1" x14ac:dyDescent="0.25">
      <c r="A171" s="237" t="s">
        <v>48</v>
      </c>
      <c r="B171" s="238"/>
      <c r="C171" s="239"/>
      <c r="D171" s="138">
        <f>SUM(D142,D151,D155,D159,D163,D167)</f>
        <v>0</v>
      </c>
    </row>
    <row r="172" spans="1:26" ht="1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2"/>
    </row>
    <row r="173" spans="1:26" ht="15" customHeight="1" x14ac:dyDescent="0.25">
      <c r="A173" s="206" t="s">
        <v>94</v>
      </c>
      <c r="B173" s="206"/>
      <c r="C173" s="206"/>
      <c r="D173" s="206"/>
      <c r="E173" s="1"/>
      <c r="F173" s="1"/>
      <c r="G173" s="1"/>
      <c r="H173" s="1"/>
      <c r="I173" s="1"/>
      <c r="J173" s="1"/>
      <c r="K173" s="1"/>
      <c r="L173" s="1"/>
      <c r="M173" s="1"/>
      <c r="N173" s="1"/>
      <c r="O173" s="1"/>
      <c r="P173" s="1"/>
      <c r="Q173" s="1"/>
      <c r="R173" s="1"/>
      <c r="S173" s="1"/>
      <c r="T173" s="1"/>
      <c r="U173" s="1"/>
      <c r="V173" s="1"/>
      <c r="W173" s="1"/>
      <c r="X173" s="1"/>
      <c r="Y173" s="1"/>
      <c r="Z173" s="2"/>
    </row>
    <row r="174" spans="1:26" ht="15" customHeight="1" x14ac:dyDescent="0.25">
      <c r="A174" s="95" t="s">
        <v>95</v>
      </c>
      <c r="B174" s="240" t="s">
        <v>96</v>
      </c>
      <c r="C174" s="240"/>
      <c r="D174" s="95" t="s">
        <v>30</v>
      </c>
      <c r="E174" s="1"/>
      <c r="F174" s="1"/>
      <c r="G174" s="1"/>
      <c r="H174" s="1"/>
      <c r="I174" s="1"/>
      <c r="J174" s="1"/>
      <c r="K174" s="1"/>
      <c r="L174" s="1"/>
      <c r="M174" s="1"/>
      <c r="N174" s="1"/>
      <c r="O174" s="1"/>
      <c r="P174" s="1"/>
      <c r="Q174" s="1"/>
      <c r="R174" s="1"/>
      <c r="S174" s="1"/>
      <c r="T174" s="1"/>
      <c r="U174" s="1"/>
      <c r="V174" s="1"/>
      <c r="W174" s="1"/>
      <c r="X174" s="1"/>
      <c r="Y174" s="1"/>
      <c r="Z174" s="2"/>
    </row>
    <row r="175" spans="1:26" ht="15" customHeight="1" x14ac:dyDescent="0.25">
      <c r="A175" s="17" t="s">
        <v>2</v>
      </c>
      <c r="B175" s="241" t="s">
        <v>97</v>
      </c>
      <c r="C175" s="241"/>
      <c r="D175" s="37">
        <v>0</v>
      </c>
      <c r="E175" s="1"/>
      <c r="F175" s="1"/>
      <c r="G175" s="1"/>
      <c r="H175" s="1"/>
      <c r="I175" s="1"/>
      <c r="J175" s="1"/>
      <c r="K175" s="1"/>
      <c r="L175" s="1"/>
      <c r="M175" s="1"/>
      <c r="N175" s="1"/>
      <c r="O175" s="1"/>
      <c r="P175" s="1"/>
      <c r="Q175" s="1"/>
      <c r="R175" s="1"/>
      <c r="S175" s="1"/>
      <c r="T175" s="1"/>
      <c r="U175" s="1"/>
      <c r="V175" s="1"/>
      <c r="W175" s="1"/>
      <c r="X175" s="1"/>
      <c r="Y175" s="1"/>
      <c r="Z175" s="2"/>
    </row>
    <row r="176" spans="1:26" ht="12.75" customHeight="1" x14ac:dyDescent="0.25">
      <c r="A176" s="204" t="s">
        <v>183</v>
      </c>
      <c r="B176" s="204"/>
      <c r="C176" s="204"/>
      <c r="D176" s="204"/>
    </row>
    <row r="177" spans="1:26" ht="12.75" customHeight="1" x14ac:dyDescent="0.25">
      <c r="A177" s="105"/>
      <c r="B177" s="106"/>
      <c r="C177" s="107"/>
      <c r="D177" s="107"/>
    </row>
    <row r="178" spans="1:26" ht="14.25" customHeight="1" x14ac:dyDescent="0.25">
      <c r="A178" s="205" t="s">
        <v>48</v>
      </c>
      <c r="B178" s="205"/>
      <c r="C178" s="205"/>
      <c r="D178" s="37">
        <f>D175</f>
        <v>0</v>
      </c>
      <c r="E178" s="1"/>
      <c r="F178" s="1"/>
      <c r="G178" s="1"/>
      <c r="H178" s="1"/>
      <c r="I178" s="1"/>
      <c r="J178" s="1"/>
      <c r="K178" s="1"/>
      <c r="L178" s="1"/>
      <c r="M178" s="1"/>
      <c r="N178" s="1"/>
      <c r="O178" s="1"/>
      <c r="P178" s="1"/>
      <c r="Q178" s="1"/>
      <c r="R178" s="1"/>
      <c r="S178" s="1"/>
      <c r="T178" s="1"/>
      <c r="U178" s="1"/>
      <c r="V178" s="1"/>
      <c r="W178" s="1"/>
      <c r="X178" s="1"/>
      <c r="Y178" s="1"/>
      <c r="Z178" s="2"/>
    </row>
    <row r="179" spans="1:26" ht="15" customHeight="1" x14ac:dyDescent="0.25">
      <c r="A179" s="46"/>
      <c r="B179" s="46"/>
      <c r="C179" s="47"/>
      <c r="D179" s="48"/>
      <c r="E179" s="1"/>
      <c r="F179" s="1"/>
      <c r="G179" s="1"/>
      <c r="H179" s="1"/>
      <c r="I179" s="1"/>
      <c r="J179" s="1"/>
      <c r="K179" s="1"/>
      <c r="L179" s="1"/>
      <c r="M179" s="1"/>
      <c r="N179" s="1"/>
      <c r="O179" s="1"/>
      <c r="P179" s="1"/>
      <c r="Q179" s="1"/>
      <c r="R179" s="1"/>
      <c r="S179" s="1"/>
      <c r="T179" s="1"/>
      <c r="U179" s="1"/>
      <c r="V179" s="1"/>
      <c r="W179" s="1"/>
      <c r="X179" s="1"/>
      <c r="Y179" s="1"/>
      <c r="Z179" s="2"/>
    </row>
    <row r="180" spans="1:26" ht="15" customHeight="1" x14ac:dyDescent="0.25">
      <c r="A180" s="206" t="s">
        <v>98</v>
      </c>
      <c r="B180" s="206"/>
      <c r="C180" s="206"/>
      <c r="D180" s="206"/>
      <c r="E180" s="1"/>
      <c r="F180" s="1"/>
      <c r="G180" s="1"/>
      <c r="H180" s="1"/>
      <c r="I180" s="1"/>
      <c r="J180" s="1"/>
      <c r="K180" s="1"/>
      <c r="L180" s="1"/>
      <c r="M180" s="1"/>
      <c r="N180" s="1"/>
      <c r="O180" s="1"/>
      <c r="P180" s="1"/>
      <c r="Q180" s="1"/>
      <c r="R180" s="1"/>
      <c r="S180" s="1"/>
      <c r="T180" s="1"/>
      <c r="U180" s="1"/>
      <c r="V180" s="1"/>
      <c r="W180" s="1"/>
      <c r="X180" s="1"/>
      <c r="Y180" s="1"/>
      <c r="Z180" s="2"/>
    </row>
    <row r="181" spans="1:26" ht="15.75" customHeight="1" x14ac:dyDescent="0.25">
      <c r="A181" s="96">
        <v>4</v>
      </c>
      <c r="B181" s="235" t="s">
        <v>99</v>
      </c>
      <c r="C181" s="235"/>
      <c r="D181" s="86" t="s">
        <v>190</v>
      </c>
      <c r="E181" s="1"/>
      <c r="F181" s="1"/>
      <c r="G181" s="1"/>
      <c r="H181" s="1"/>
      <c r="I181" s="1"/>
      <c r="J181" s="1"/>
      <c r="K181" s="1"/>
      <c r="L181" s="1"/>
      <c r="M181" s="1"/>
      <c r="N181" s="1"/>
      <c r="O181" s="1"/>
      <c r="P181" s="1"/>
      <c r="Q181" s="1"/>
      <c r="R181" s="1"/>
      <c r="S181" s="1"/>
      <c r="T181" s="1"/>
      <c r="U181" s="1"/>
      <c r="V181" s="1"/>
      <c r="W181" s="1"/>
      <c r="X181" s="1"/>
      <c r="Y181" s="1"/>
      <c r="Z181" s="2"/>
    </row>
    <row r="182" spans="1:26" ht="15" customHeight="1" x14ac:dyDescent="0.25">
      <c r="A182" s="17" t="s">
        <v>86</v>
      </c>
      <c r="B182" s="236" t="s">
        <v>87</v>
      </c>
      <c r="C182" s="236"/>
      <c r="D182" s="25">
        <f>D171</f>
        <v>0</v>
      </c>
      <c r="E182" s="1"/>
      <c r="F182" s="1"/>
      <c r="G182" s="1"/>
      <c r="H182" s="1"/>
      <c r="I182" s="1"/>
      <c r="J182" s="1"/>
      <c r="K182" s="1"/>
      <c r="L182" s="1"/>
      <c r="M182" s="1"/>
      <c r="N182" s="1"/>
      <c r="O182" s="1"/>
      <c r="P182" s="1"/>
      <c r="Q182" s="1"/>
      <c r="R182" s="1"/>
      <c r="S182" s="1"/>
      <c r="T182" s="1"/>
      <c r="U182" s="1"/>
      <c r="V182" s="1"/>
      <c r="W182" s="1"/>
      <c r="X182" s="1"/>
      <c r="Y182" s="1"/>
      <c r="Z182" s="2"/>
    </row>
    <row r="183" spans="1:26" ht="12.75" customHeight="1" x14ac:dyDescent="0.25">
      <c r="A183" s="17" t="s">
        <v>95</v>
      </c>
      <c r="B183" s="236" t="s">
        <v>96</v>
      </c>
      <c r="C183" s="236"/>
      <c r="D183" s="49">
        <f>D178</f>
        <v>0</v>
      </c>
      <c r="E183" s="1"/>
      <c r="F183" s="1"/>
      <c r="G183" s="1"/>
      <c r="H183" s="1"/>
      <c r="I183" s="1"/>
      <c r="J183" s="1"/>
      <c r="K183" s="1"/>
      <c r="L183" s="1"/>
      <c r="M183" s="1"/>
      <c r="N183" s="1"/>
      <c r="O183" s="1"/>
      <c r="P183" s="1"/>
      <c r="Q183" s="1"/>
      <c r="R183" s="1"/>
      <c r="S183" s="1"/>
      <c r="T183" s="1"/>
      <c r="U183" s="1"/>
      <c r="V183" s="1"/>
      <c r="W183" s="1"/>
      <c r="X183" s="1"/>
      <c r="Y183" s="1"/>
      <c r="Z183" s="2"/>
    </row>
    <row r="184" spans="1:26" ht="15" customHeight="1" x14ac:dyDescent="0.25">
      <c r="A184" s="219" t="s">
        <v>48</v>
      </c>
      <c r="B184" s="219"/>
      <c r="C184" s="219"/>
      <c r="D184" s="139">
        <f>SUM(D182:D183)</f>
        <v>0</v>
      </c>
      <c r="E184" s="1"/>
      <c r="F184" s="1"/>
      <c r="G184" s="1"/>
      <c r="H184" s="1"/>
      <c r="I184" s="1"/>
      <c r="J184" s="1"/>
      <c r="K184" s="1"/>
      <c r="L184" s="1"/>
      <c r="M184" s="1"/>
      <c r="N184" s="1"/>
      <c r="O184" s="1"/>
      <c r="P184" s="1"/>
      <c r="Q184" s="1"/>
      <c r="R184" s="1"/>
      <c r="S184" s="1"/>
      <c r="T184" s="1"/>
      <c r="U184" s="1"/>
      <c r="V184" s="1"/>
      <c r="W184" s="1"/>
      <c r="X184" s="1"/>
      <c r="Y184" s="1"/>
      <c r="Z184" s="2"/>
    </row>
    <row r="185" spans="1:26" ht="12.75" customHeight="1" x14ac:dyDescent="0.25"/>
    <row r="186" spans="1:26" ht="12.75" customHeight="1" x14ac:dyDescent="0.25">
      <c r="A186" s="206" t="s">
        <v>101</v>
      </c>
      <c r="B186" s="206"/>
      <c r="C186" s="206"/>
      <c r="D186" s="206"/>
    </row>
    <row r="187" spans="1:26" ht="12.75" customHeight="1" x14ac:dyDescent="0.25">
      <c r="A187" s="95">
        <v>5</v>
      </c>
      <c r="B187" s="242" t="s">
        <v>102</v>
      </c>
      <c r="C187" s="242"/>
      <c r="D187" s="95" t="s">
        <v>30</v>
      </c>
    </row>
    <row r="188" spans="1:26" ht="12.75" customHeight="1" x14ac:dyDescent="0.25">
      <c r="A188" s="17" t="s">
        <v>2</v>
      </c>
      <c r="B188" s="221" t="s">
        <v>103</v>
      </c>
      <c r="C188" s="221"/>
      <c r="D188" s="37">
        <f>Uniformes!H14</f>
        <v>0</v>
      </c>
    </row>
    <row r="189" spans="1:26" ht="32.25" customHeight="1" x14ac:dyDescent="0.25">
      <c r="A189" s="215" t="s">
        <v>171</v>
      </c>
      <c r="B189" s="215"/>
      <c r="C189" s="215"/>
      <c r="D189" s="215"/>
    </row>
    <row r="190" spans="1:26" ht="12.75" customHeight="1" x14ac:dyDescent="0.25">
      <c r="A190" s="105"/>
      <c r="B190" s="106"/>
      <c r="C190" s="107"/>
      <c r="D190" s="107"/>
    </row>
    <row r="191" spans="1:26" ht="12.75" customHeight="1" x14ac:dyDescent="0.25">
      <c r="A191" s="17" t="s">
        <v>4</v>
      </c>
      <c r="B191" s="243" t="s">
        <v>150</v>
      </c>
      <c r="C191" s="221"/>
      <c r="D191" s="37">
        <v>0</v>
      </c>
    </row>
    <row r="192" spans="1:26" ht="12.75" customHeight="1" x14ac:dyDescent="0.25">
      <c r="A192" s="204" t="s">
        <v>214</v>
      </c>
      <c r="B192" s="204"/>
      <c r="C192" s="204"/>
      <c r="D192" s="204"/>
    </row>
    <row r="193" spans="1:4" ht="12.75" customHeight="1" x14ac:dyDescent="0.25">
      <c r="A193" s="105"/>
      <c r="B193" s="106"/>
      <c r="C193" s="107"/>
      <c r="D193" s="107"/>
    </row>
    <row r="194" spans="1:4" ht="12.75" customHeight="1" x14ac:dyDescent="0.25">
      <c r="A194" s="17" t="s">
        <v>6</v>
      </c>
      <c r="B194" s="221" t="s">
        <v>237</v>
      </c>
      <c r="C194" s="221"/>
      <c r="D194" s="37">
        <v>0</v>
      </c>
    </row>
    <row r="195" spans="1:4" ht="25.5" customHeight="1" x14ac:dyDescent="0.25">
      <c r="A195" s="204" t="s">
        <v>214</v>
      </c>
      <c r="B195" s="204"/>
      <c r="C195" s="204"/>
      <c r="D195" s="204"/>
    </row>
    <row r="196" spans="1:4" ht="12.75" customHeight="1" x14ac:dyDescent="0.25">
      <c r="A196" s="105"/>
      <c r="B196" s="106"/>
      <c r="C196" s="107"/>
      <c r="D196" s="107"/>
    </row>
    <row r="197" spans="1:4" ht="12.75" customHeight="1" x14ac:dyDescent="0.25">
      <c r="A197" s="17" t="s">
        <v>8</v>
      </c>
      <c r="B197" s="78" t="s">
        <v>151</v>
      </c>
      <c r="C197" s="54"/>
      <c r="D197" s="37">
        <v>0</v>
      </c>
    </row>
    <row r="198" spans="1:4" ht="26.25" customHeight="1" x14ac:dyDescent="0.25">
      <c r="A198" s="204" t="s">
        <v>214</v>
      </c>
      <c r="B198" s="204"/>
      <c r="C198" s="204"/>
      <c r="D198" s="204"/>
    </row>
    <row r="199" spans="1:4" ht="12.75" customHeight="1" x14ac:dyDescent="0.25">
      <c r="A199" s="105"/>
      <c r="B199" s="106"/>
      <c r="C199" s="107"/>
      <c r="D199" s="107"/>
    </row>
    <row r="200" spans="1:4" ht="12.75" customHeight="1" x14ac:dyDescent="0.25">
      <c r="A200" s="77" t="s">
        <v>10</v>
      </c>
      <c r="B200" s="78" t="s">
        <v>38</v>
      </c>
      <c r="C200" s="54"/>
      <c r="D200" s="37">
        <v>0</v>
      </c>
    </row>
    <row r="201" spans="1:4" ht="12.75" customHeight="1" x14ac:dyDescent="0.25">
      <c r="A201" s="204" t="s">
        <v>172</v>
      </c>
      <c r="B201" s="204"/>
      <c r="C201" s="204"/>
      <c r="D201" s="204"/>
    </row>
    <row r="202" spans="1:4" ht="12.75" customHeight="1" x14ac:dyDescent="0.25">
      <c r="A202" s="105"/>
      <c r="B202" s="106"/>
      <c r="C202" s="107"/>
      <c r="D202" s="107"/>
    </row>
    <row r="203" spans="1:4" ht="12.75" customHeight="1" x14ac:dyDescent="0.25">
      <c r="A203" s="205" t="s">
        <v>48</v>
      </c>
      <c r="B203" s="205"/>
      <c r="C203" s="205"/>
      <c r="D203" s="85">
        <f>SUM(D188:D197)</f>
        <v>0</v>
      </c>
    </row>
    <row r="204" spans="1:4" ht="12.75" customHeight="1" x14ac:dyDescent="0.25"/>
    <row r="205" spans="1:4" ht="12.75" customHeight="1" x14ac:dyDescent="0.25">
      <c r="A205" s="206" t="s">
        <v>105</v>
      </c>
      <c r="B205" s="206"/>
      <c r="C205" s="206"/>
      <c r="D205" s="206"/>
    </row>
    <row r="206" spans="1:4" ht="12.75" customHeight="1" x14ac:dyDescent="0.25">
      <c r="A206" s="95">
        <v>6</v>
      </c>
      <c r="B206" s="55" t="s">
        <v>106</v>
      </c>
      <c r="C206" s="95" t="s">
        <v>44</v>
      </c>
      <c r="D206" s="95" t="s">
        <v>100</v>
      </c>
    </row>
    <row r="207" spans="1:4" ht="12.75" customHeight="1" x14ac:dyDescent="0.25">
      <c r="A207" s="94" t="s">
        <v>2</v>
      </c>
      <c r="B207" s="97" t="s">
        <v>107</v>
      </c>
      <c r="C207" s="158"/>
      <c r="D207" s="136">
        <f>C207*D244</f>
        <v>0</v>
      </c>
    </row>
    <row r="208" spans="1:4" ht="44.25" customHeight="1" x14ac:dyDescent="0.25">
      <c r="A208" s="214" t="s">
        <v>173</v>
      </c>
      <c r="B208" s="215"/>
      <c r="C208" s="215"/>
      <c r="D208" s="215"/>
    </row>
    <row r="209" spans="1:4" ht="12.75" customHeight="1" x14ac:dyDescent="0.25">
      <c r="A209" s="105"/>
      <c r="B209" s="106"/>
      <c r="C209" s="107"/>
      <c r="D209" s="107"/>
    </row>
    <row r="210" spans="1:4" ht="12.75" customHeight="1" x14ac:dyDescent="0.25">
      <c r="A210" s="94" t="s">
        <v>4</v>
      </c>
      <c r="B210" s="58" t="s">
        <v>108</v>
      </c>
      <c r="C210" s="158"/>
      <c r="D210" s="136">
        <f>C210*(D244+D207)</f>
        <v>0</v>
      </c>
    </row>
    <row r="211" spans="1:4" ht="39" customHeight="1" x14ac:dyDescent="0.25">
      <c r="A211" s="215" t="s">
        <v>184</v>
      </c>
      <c r="B211" s="215"/>
      <c r="C211" s="215"/>
      <c r="D211" s="215"/>
    </row>
    <row r="212" spans="1:4" ht="12.75" customHeight="1" x14ac:dyDescent="0.25">
      <c r="A212" s="105"/>
      <c r="B212" s="106"/>
      <c r="C212" s="107"/>
      <c r="D212" s="107"/>
    </row>
    <row r="213" spans="1:4" ht="12.75" customHeight="1" x14ac:dyDescent="0.25">
      <c r="A213" s="94" t="s">
        <v>6</v>
      </c>
      <c r="B213" s="58" t="s">
        <v>109</v>
      </c>
      <c r="C213" s="125">
        <f>SUM(C220:C221,C225,C229,C232)</f>
        <v>0.05</v>
      </c>
      <c r="D213" s="136">
        <f>SUM(D220,D221,D225,D229,D232)</f>
        <v>0</v>
      </c>
    </row>
    <row r="214" spans="1:4" ht="25.5" customHeight="1" x14ac:dyDescent="0.25">
      <c r="A214" s="215" t="s">
        <v>185</v>
      </c>
      <c r="B214" s="215"/>
      <c r="C214" s="215"/>
      <c r="D214" s="215"/>
    </row>
    <row r="215" spans="1:4" ht="12.75" customHeight="1" x14ac:dyDescent="0.25">
      <c r="A215" s="102"/>
      <c r="B215" s="103"/>
      <c r="C215" s="133"/>
      <c r="D215" s="133"/>
    </row>
    <row r="216" spans="1:4" ht="12.75" customHeight="1" x14ac:dyDescent="0.25">
      <c r="A216" s="245" t="s">
        <v>186</v>
      </c>
      <c r="B216" s="245"/>
      <c r="C216" s="131">
        <f>1-C213</f>
        <v>0.95</v>
      </c>
      <c r="D216" s="134"/>
    </row>
    <row r="217" spans="1:4" ht="26.25" customHeight="1" x14ac:dyDescent="0.25">
      <c r="A217" s="246" t="s">
        <v>187</v>
      </c>
      <c r="B217" s="247"/>
      <c r="C217" s="247"/>
      <c r="D217" s="248"/>
    </row>
    <row r="218" spans="1:4" ht="12.75" customHeight="1" x14ac:dyDescent="0.25">
      <c r="A218" s="102"/>
      <c r="B218" s="103"/>
      <c r="C218" s="133"/>
      <c r="D218" s="133"/>
    </row>
    <row r="219" spans="1:4" ht="12.75" customHeight="1" x14ac:dyDescent="0.25">
      <c r="A219" s="61"/>
      <c r="B219" s="244" t="s">
        <v>110</v>
      </c>
      <c r="C219" s="244"/>
      <c r="D219" s="244"/>
    </row>
    <row r="220" spans="1:4" ht="12.75" customHeight="1" x14ac:dyDescent="0.25">
      <c r="A220" s="17"/>
      <c r="B220" s="18" t="s">
        <v>111</v>
      </c>
      <c r="C220" s="158"/>
      <c r="D220" s="62">
        <f>C220*(($D$244+$D$207+$D$210)/$C$216)</f>
        <v>0</v>
      </c>
    </row>
    <row r="221" spans="1:4" ht="12.75" customHeight="1" x14ac:dyDescent="0.25">
      <c r="A221" s="17"/>
      <c r="B221" s="18" t="s">
        <v>112</v>
      </c>
      <c r="C221" s="158"/>
      <c r="D221" s="62">
        <f>C221*(($D$244+$D$207+$D$210)/$C$216)</f>
        <v>0</v>
      </c>
    </row>
    <row r="222" spans="1:4" ht="60.6" customHeight="1" x14ac:dyDescent="0.25">
      <c r="A222" s="215" t="s">
        <v>189</v>
      </c>
      <c r="B222" s="215"/>
      <c r="C222" s="215"/>
      <c r="D222" s="215"/>
    </row>
    <row r="223" spans="1:4" ht="12.75" customHeight="1" x14ac:dyDescent="0.25">
      <c r="A223" s="105"/>
      <c r="B223" s="106"/>
      <c r="C223" s="107"/>
      <c r="D223" s="107"/>
    </row>
    <row r="224" spans="1:4" ht="12.75" customHeight="1" x14ac:dyDescent="0.25">
      <c r="A224" s="61"/>
      <c r="B224" s="244" t="s">
        <v>113</v>
      </c>
      <c r="C224" s="244"/>
      <c r="D224" s="244"/>
    </row>
    <row r="225" spans="1:4" ht="12.75" customHeight="1" x14ac:dyDescent="0.25">
      <c r="A225" s="17"/>
      <c r="B225" s="83" t="s">
        <v>188</v>
      </c>
      <c r="C225" s="158"/>
      <c r="D225" s="62">
        <f>C225*(($D$244+$D$207+$D$210)/$C$216)</f>
        <v>0</v>
      </c>
    </row>
    <row r="226" spans="1:4" ht="12.75" customHeight="1" x14ac:dyDescent="0.25">
      <c r="A226" s="204" t="s">
        <v>179</v>
      </c>
      <c r="B226" s="204"/>
      <c r="C226" s="204"/>
      <c r="D226" s="204"/>
    </row>
    <row r="227" spans="1:4" ht="12.75" customHeight="1" x14ac:dyDescent="0.25">
      <c r="A227" s="105"/>
      <c r="B227" s="106"/>
      <c r="C227" s="107"/>
      <c r="D227" s="107"/>
    </row>
    <row r="228" spans="1:4" ht="12.75" customHeight="1" x14ac:dyDescent="0.25">
      <c r="A228" s="17"/>
      <c r="B228" s="244" t="s">
        <v>115</v>
      </c>
      <c r="C228" s="244"/>
      <c r="D228" s="244"/>
    </row>
    <row r="229" spans="1:4" ht="12.75" customHeight="1" x14ac:dyDescent="0.25">
      <c r="A229" s="17"/>
      <c r="B229" s="18" t="s">
        <v>223</v>
      </c>
      <c r="C229" s="91">
        <v>0.05</v>
      </c>
      <c r="D229" s="62">
        <f>C229*(($D$244+$D$207+$D$210)/$C$216)</f>
        <v>0</v>
      </c>
    </row>
    <row r="230" spans="1:4" ht="12.75" customHeight="1" x14ac:dyDescent="0.25">
      <c r="A230" s="214" t="s">
        <v>224</v>
      </c>
      <c r="B230" s="215"/>
      <c r="C230" s="215"/>
      <c r="D230" s="215"/>
    </row>
    <row r="231" spans="1:4" ht="12.75" customHeight="1" x14ac:dyDescent="0.25">
      <c r="A231" s="105"/>
      <c r="B231" s="106"/>
      <c r="C231" s="107"/>
      <c r="D231" s="107"/>
    </row>
    <row r="232" spans="1:4" ht="12.75" customHeight="1" x14ac:dyDescent="0.25">
      <c r="A232" s="61"/>
      <c r="B232" s="58" t="s">
        <v>116</v>
      </c>
      <c r="C232" s="158"/>
      <c r="D232" s="62">
        <f>C232*(($D$244+$D$207+$D$210)/$C$216)</f>
        <v>0</v>
      </c>
    </row>
    <row r="233" spans="1:4" ht="12.75" customHeight="1" x14ac:dyDescent="0.25">
      <c r="A233" s="204" t="s">
        <v>179</v>
      </c>
      <c r="B233" s="204"/>
      <c r="C233" s="204"/>
      <c r="D233" s="204"/>
    </row>
    <row r="234" spans="1:4" ht="12.75" customHeight="1" x14ac:dyDescent="0.25">
      <c r="A234" s="105"/>
      <c r="B234" s="106"/>
      <c r="C234" s="107"/>
      <c r="D234" s="107"/>
    </row>
    <row r="235" spans="1:4" ht="12.75" customHeight="1" x14ac:dyDescent="0.25">
      <c r="A235" s="251" t="s">
        <v>48</v>
      </c>
      <c r="B235" s="251"/>
      <c r="C235" s="28"/>
      <c r="D235" s="63">
        <f>SUM(D207,D210,D213)</f>
        <v>0</v>
      </c>
    </row>
    <row r="236" spans="1:4" ht="12.75" customHeight="1" x14ac:dyDescent="0.25"/>
    <row r="237" spans="1:4" ht="12.75" customHeight="1" x14ac:dyDescent="0.25">
      <c r="A237" s="206" t="s">
        <v>119</v>
      </c>
      <c r="B237" s="206"/>
      <c r="C237" s="206"/>
      <c r="D237" s="206"/>
    </row>
    <row r="238" spans="1:4" ht="12.75" customHeight="1" x14ac:dyDescent="0.25">
      <c r="A238" s="220" t="s">
        <v>120</v>
      </c>
      <c r="B238" s="220"/>
      <c r="C238" s="220"/>
      <c r="D238" s="95" t="s">
        <v>100</v>
      </c>
    </row>
    <row r="239" spans="1:4" ht="12.75" customHeight="1" x14ac:dyDescent="0.25">
      <c r="A239" s="64" t="s">
        <v>2</v>
      </c>
      <c r="B239" s="249" t="s">
        <v>121</v>
      </c>
      <c r="C239" s="249"/>
      <c r="D239" s="140">
        <f>D26</f>
        <v>0</v>
      </c>
    </row>
    <row r="240" spans="1:4" ht="12.75" customHeight="1" x14ac:dyDescent="0.25">
      <c r="A240" s="64" t="s">
        <v>4</v>
      </c>
      <c r="B240" s="249" t="s">
        <v>122</v>
      </c>
      <c r="C240" s="249"/>
      <c r="D240" s="140">
        <f>D110</f>
        <v>0</v>
      </c>
    </row>
    <row r="241" spans="1:8" ht="12.75" customHeight="1" x14ac:dyDescent="0.25">
      <c r="A241" s="64" t="s">
        <v>6</v>
      </c>
      <c r="B241" s="249" t="s">
        <v>123</v>
      </c>
      <c r="C241" s="249"/>
      <c r="D241" s="140">
        <f>D136</f>
        <v>0</v>
      </c>
    </row>
    <row r="242" spans="1:8" ht="12.75" customHeight="1" x14ac:dyDescent="0.25">
      <c r="A242" s="64" t="s">
        <v>8</v>
      </c>
      <c r="B242" s="249" t="s">
        <v>124</v>
      </c>
      <c r="C242" s="249"/>
      <c r="D242" s="140">
        <f>D184</f>
        <v>0</v>
      </c>
    </row>
    <row r="243" spans="1:8" ht="12.75" customHeight="1" x14ac:dyDescent="0.25">
      <c r="A243" s="64" t="s">
        <v>125</v>
      </c>
      <c r="B243" s="249" t="s">
        <v>126</v>
      </c>
      <c r="C243" s="249"/>
      <c r="D243" s="140">
        <f>D203</f>
        <v>0</v>
      </c>
    </row>
    <row r="244" spans="1:8" ht="12.75" customHeight="1" x14ac:dyDescent="0.25">
      <c r="A244" s="205" t="s">
        <v>127</v>
      </c>
      <c r="B244" s="205"/>
      <c r="C244" s="205"/>
      <c r="D244" s="141">
        <f>SUM(D239:D243)</f>
        <v>0</v>
      </c>
    </row>
    <row r="245" spans="1:8" ht="12.75" customHeight="1" x14ac:dyDescent="0.25">
      <c r="A245" s="132" t="s">
        <v>37</v>
      </c>
      <c r="B245" s="250" t="s">
        <v>182</v>
      </c>
      <c r="C245" s="249"/>
      <c r="D245" s="140">
        <f>D235</f>
        <v>0</v>
      </c>
    </row>
    <row r="246" spans="1:8" ht="12.75" customHeight="1" x14ac:dyDescent="0.25">
      <c r="A246" s="205" t="s">
        <v>129</v>
      </c>
      <c r="B246" s="205"/>
      <c r="C246" s="205"/>
      <c r="D246" s="143">
        <f>D244+D245</f>
        <v>0</v>
      </c>
    </row>
    <row r="247" spans="1:8" ht="12.75" customHeight="1" x14ac:dyDescent="0.25">
      <c r="H247" s="163"/>
    </row>
    <row r="248" spans="1:8" ht="12.75" customHeight="1" x14ac:dyDescent="0.25"/>
    <row r="249" spans="1:8" ht="12.75" customHeight="1" x14ac:dyDescent="0.25"/>
    <row r="250" spans="1:8" ht="12.75" customHeight="1" x14ac:dyDescent="0.25"/>
    <row r="251" spans="1:8" ht="12.75" customHeight="1" x14ac:dyDescent="0.25"/>
    <row r="252" spans="1:8" ht="12.75" customHeight="1" x14ac:dyDescent="0.25"/>
    <row r="253" spans="1:8" ht="12.75" customHeight="1" x14ac:dyDescent="0.25"/>
    <row r="254" spans="1:8" ht="12.75" customHeight="1" x14ac:dyDescent="0.25"/>
    <row r="255" spans="1:8" ht="12.75" customHeight="1" x14ac:dyDescent="0.25"/>
    <row r="256" spans="1:8"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sheetData>
  <sheetProtection selectLockedCells="1"/>
  <mergeCells count="135">
    <mergeCell ref="B241:C241"/>
    <mergeCell ref="B242:C242"/>
    <mergeCell ref="B243:C243"/>
    <mergeCell ref="A244:C244"/>
    <mergeCell ref="B245:C245"/>
    <mergeCell ref="A246:C246"/>
    <mergeCell ref="A233:D233"/>
    <mergeCell ref="A235:B235"/>
    <mergeCell ref="A237:D237"/>
    <mergeCell ref="A238:C238"/>
    <mergeCell ref="B239:C239"/>
    <mergeCell ref="B240:C240"/>
    <mergeCell ref="B219:D219"/>
    <mergeCell ref="A222:D222"/>
    <mergeCell ref="B224:D224"/>
    <mergeCell ref="A226:D226"/>
    <mergeCell ref="B228:D228"/>
    <mergeCell ref="A230:D230"/>
    <mergeCell ref="A205:D205"/>
    <mergeCell ref="A208:D208"/>
    <mergeCell ref="A211:D211"/>
    <mergeCell ref="A214:D214"/>
    <mergeCell ref="A216:B216"/>
    <mergeCell ref="A217:D217"/>
    <mergeCell ref="A192:D192"/>
    <mergeCell ref="B194:C194"/>
    <mergeCell ref="A195:D195"/>
    <mergeCell ref="A198:D198"/>
    <mergeCell ref="A201:D201"/>
    <mergeCell ref="A203:C203"/>
    <mergeCell ref="A184:C184"/>
    <mergeCell ref="A186:D186"/>
    <mergeCell ref="B187:C187"/>
    <mergeCell ref="B188:C188"/>
    <mergeCell ref="A189:D189"/>
    <mergeCell ref="B191:C191"/>
    <mergeCell ref="A176:D176"/>
    <mergeCell ref="A178:C178"/>
    <mergeCell ref="A180:D180"/>
    <mergeCell ref="B181:C181"/>
    <mergeCell ref="B182:C182"/>
    <mergeCell ref="B183:C183"/>
    <mergeCell ref="A168:D168"/>
    <mergeCell ref="A169:C169"/>
    <mergeCell ref="A171:C171"/>
    <mergeCell ref="A173:D173"/>
    <mergeCell ref="B174:C174"/>
    <mergeCell ref="B175:C175"/>
    <mergeCell ref="A160:D160"/>
    <mergeCell ref="A161:C161"/>
    <mergeCell ref="B163:C163"/>
    <mergeCell ref="A164:D164"/>
    <mergeCell ref="A165:C165"/>
    <mergeCell ref="B167:C167"/>
    <mergeCell ref="A152:D152"/>
    <mergeCell ref="A153:C153"/>
    <mergeCell ref="B155:C155"/>
    <mergeCell ref="A156:D156"/>
    <mergeCell ref="A157:C157"/>
    <mergeCell ref="B159:C159"/>
    <mergeCell ref="A140:D140"/>
    <mergeCell ref="B141:C141"/>
    <mergeCell ref="B142:C142"/>
    <mergeCell ref="A143:D143"/>
    <mergeCell ref="A149:C149"/>
    <mergeCell ref="B151:C151"/>
    <mergeCell ref="B132:C132"/>
    <mergeCell ref="A133:D133"/>
    <mergeCell ref="A134:C134"/>
    <mergeCell ref="A136:C136"/>
    <mergeCell ref="A138:D138"/>
    <mergeCell ref="A139:D139"/>
    <mergeCell ref="A123:C123"/>
    <mergeCell ref="B125:C125"/>
    <mergeCell ref="A126:D126"/>
    <mergeCell ref="A127:C127"/>
    <mergeCell ref="B129:C129"/>
    <mergeCell ref="A130:D130"/>
    <mergeCell ref="A115:D115"/>
    <mergeCell ref="A116:C116"/>
    <mergeCell ref="B118:C118"/>
    <mergeCell ref="A119:D119"/>
    <mergeCell ref="B121:C121"/>
    <mergeCell ref="A122:D122"/>
    <mergeCell ref="B108:C108"/>
    <mergeCell ref="B109:C109"/>
    <mergeCell ref="A110:C110"/>
    <mergeCell ref="A112:D112"/>
    <mergeCell ref="B113:C113"/>
    <mergeCell ref="B114:C114"/>
    <mergeCell ref="A98:D98"/>
    <mergeCell ref="A101:D101"/>
    <mergeCell ref="A103:C103"/>
    <mergeCell ref="A105:D105"/>
    <mergeCell ref="B106:C106"/>
    <mergeCell ref="B107:C107"/>
    <mergeCell ref="A78:A80"/>
    <mergeCell ref="A83:D83"/>
    <mergeCell ref="A86:D86"/>
    <mergeCell ref="A89:D89"/>
    <mergeCell ref="A92:D92"/>
    <mergeCell ref="A95:D95"/>
    <mergeCell ref="A65:D65"/>
    <mergeCell ref="A67:B67"/>
    <mergeCell ref="A69:D69"/>
    <mergeCell ref="B70:C70"/>
    <mergeCell ref="A72:D72"/>
    <mergeCell ref="A73:A76"/>
    <mergeCell ref="A47:D47"/>
    <mergeCell ref="A50:D50"/>
    <mergeCell ref="A53:D53"/>
    <mergeCell ref="A56:D56"/>
    <mergeCell ref="A59:D59"/>
    <mergeCell ref="A62:D62"/>
    <mergeCell ref="A32:D32"/>
    <mergeCell ref="A35:D35"/>
    <mergeCell ref="A38:D38"/>
    <mergeCell ref="A39:B39"/>
    <mergeCell ref="A41:D41"/>
    <mergeCell ref="A44:D44"/>
    <mergeCell ref="A19:D19"/>
    <mergeCell ref="A22:D22"/>
    <mergeCell ref="A25:D25"/>
    <mergeCell ref="A26:B26"/>
    <mergeCell ref="A28:D28"/>
    <mergeCell ref="A29:D29"/>
    <mergeCell ref="A1:D2"/>
    <mergeCell ref="A6:D6"/>
    <mergeCell ref="A7:D7"/>
    <mergeCell ref="A10:D10"/>
    <mergeCell ref="A13:D13"/>
    <mergeCell ref="A16:D16"/>
    <mergeCell ref="A3:D3"/>
    <mergeCell ref="A4:D4"/>
    <mergeCell ref="A5:D5"/>
  </mergeCells>
  <printOptions horizontalCentered="1"/>
  <pageMargins left="0.31496062992125984" right="0.31496062992125984" top="0.59055118110236227" bottom="0.59055118110236227" header="0" footer="0"/>
  <pageSetup paperSize="9" scale="71" firstPageNumber="0" fitToHeight="0" orientation="portrait" horizontalDpi="300" verticalDpi="300" r:id="rId1"/>
  <headerFooter>
    <oddHeader>&amp;LTec. Secretariado-1 (Anexo V_B)</oddHeader>
    <oddFooter>&amp;R&amp;P de</oddFooter>
  </headerFooter>
  <rowBreaks count="3" manualBreakCount="3">
    <brk id="63" max="3" man="1"/>
    <brk id="127" max="3" man="1"/>
    <brk id="178" max="3" man="1"/>
  </rowBreaks>
  <colBreaks count="1" manualBreakCount="1">
    <brk id="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98"/>
  <sheetViews>
    <sheetView showGridLines="0" topLeftCell="A142" zoomScaleNormal="100" workbookViewId="0">
      <selection activeCell="D158" sqref="D158"/>
    </sheetView>
  </sheetViews>
  <sheetFormatPr defaultRowHeight="15" x14ac:dyDescent="0.25"/>
  <cols>
    <col min="1" max="1" width="6" customWidth="1"/>
    <col min="2" max="2" width="72.5703125" customWidth="1"/>
    <col min="3" max="3" width="24.42578125" customWidth="1"/>
    <col min="4" max="4" width="33" customWidth="1"/>
    <col min="5" max="5" width="27.85546875" customWidth="1"/>
    <col min="6" max="6" width="9.42578125" customWidth="1"/>
    <col min="7" max="9" width="8.5703125" customWidth="1"/>
    <col min="10" max="10" width="33" customWidth="1"/>
    <col min="11" max="25" width="8.5703125" customWidth="1"/>
    <col min="26" max="1025" width="14.42578125" customWidth="1"/>
  </cols>
  <sheetData>
    <row r="1" spans="1:26" ht="29.45" customHeight="1" x14ac:dyDescent="0.25">
      <c r="A1" s="207" t="s">
        <v>226</v>
      </c>
      <c r="B1" s="207"/>
      <c r="C1" s="207"/>
      <c r="D1" s="207"/>
      <c r="E1" s="76"/>
      <c r="F1" s="76"/>
      <c r="G1" s="76"/>
      <c r="H1" s="1"/>
      <c r="I1" s="1"/>
      <c r="J1" s="1"/>
      <c r="K1" s="1"/>
      <c r="L1" s="1"/>
      <c r="M1" s="1"/>
      <c r="N1" s="1"/>
      <c r="O1" s="1"/>
      <c r="P1" s="1"/>
      <c r="Q1" s="1"/>
      <c r="R1" s="1"/>
      <c r="S1" s="1"/>
      <c r="T1" s="1"/>
      <c r="U1" s="1"/>
      <c r="V1" s="1"/>
      <c r="W1" s="1"/>
      <c r="X1" s="1"/>
      <c r="Y1" s="2"/>
      <c r="Z1" s="2"/>
    </row>
    <row r="2" spans="1:26" ht="57.6" customHeight="1" x14ac:dyDescent="0.25">
      <c r="A2" s="208"/>
      <c r="B2" s="208"/>
      <c r="C2" s="208"/>
      <c r="D2" s="208"/>
      <c r="E2" s="3"/>
      <c r="F2" s="3"/>
      <c r="G2" s="3"/>
      <c r="H2" s="1"/>
      <c r="I2" s="1"/>
      <c r="J2" s="1"/>
      <c r="K2" s="1"/>
      <c r="L2" s="1"/>
      <c r="M2" s="1"/>
      <c r="N2" s="1"/>
      <c r="O2" s="1"/>
      <c r="P2" s="1"/>
      <c r="Q2" s="1"/>
      <c r="R2" s="1"/>
      <c r="S2" s="1"/>
      <c r="T2" s="1"/>
      <c r="U2" s="1"/>
      <c r="V2" s="1"/>
      <c r="W2" s="1"/>
      <c r="X2" s="1"/>
      <c r="Y2" s="2"/>
      <c r="Z2" s="2"/>
    </row>
    <row r="3" spans="1:26" ht="23.1" customHeight="1" x14ac:dyDescent="0.25">
      <c r="A3" s="253" t="s">
        <v>219</v>
      </c>
      <c r="B3" s="253"/>
      <c r="C3" s="253"/>
      <c r="D3" s="253"/>
      <c r="E3" s="4"/>
      <c r="F3" s="4"/>
      <c r="G3" s="4"/>
      <c r="H3" s="1"/>
      <c r="I3" s="1"/>
      <c r="J3" s="1"/>
      <c r="K3" s="1"/>
      <c r="L3" s="1"/>
      <c r="M3" s="1"/>
      <c r="N3" s="1"/>
      <c r="O3" s="1"/>
      <c r="P3" s="1"/>
      <c r="Q3" s="1"/>
      <c r="R3" s="1"/>
      <c r="S3" s="1"/>
      <c r="T3" s="1"/>
      <c r="U3" s="1"/>
      <c r="V3" s="1"/>
      <c r="W3" s="1"/>
      <c r="X3" s="1"/>
      <c r="Y3" s="2"/>
      <c r="Z3" s="2"/>
    </row>
    <row r="4" spans="1:26" ht="15" customHeight="1" x14ac:dyDescent="0.25">
      <c r="A4" s="253" t="s">
        <v>0</v>
      </c>
      <c r="B4" s="253"/>
      <c r="C4" s="253"/>
      <c r="D4" s="253"/>
      <c r="E4" s="5"/>
      <c r="F4" s="5"/>
      <c r="G4" s="5"/>
      <c r="H4" s="1"/>
      <c r="I4" s="1"/>
      <c r="J4" s="1"/>
      <c r="K4" s="1"/>
      <c r="L4" s="1"/>
      <c r="M4" s="1"/>
      <c r="N4" s="1"/>
      <c r="O4" s="1"/>
      <c r="P4" s="1"/>
      <c r="Q4" s="1"/>
      <c r="R4" s="1"/>
      <c r="S4" s="1"/>
      <c r="T4" s="1"/>
      <c r="U4" s="1"/>
      <c r="V4" s="1"/>
      <c r="W4" s="1"/>
      <c r="X4" s="1"/>
      <c r="Y4" s="2"/>
      <c r="Z4" s="2"/>
    </row>
    <row r="5" spans="1:26" ht="30.75" customHeight="1" x14ac:dyDescent="0.25">
      <c r="A5" s="254" t="s">
        <v>253</v>
      </c>
      <c r="B5" s="255"/>
      <c r="C5" s="255"/>
      <c r="D5" s="256"/>
      <c r="E5" s="1"/>
      <c r="F5" s="1"/>
      <c r="G5" s="1"/>
      <c r="H5" s="1"/>
      <c r="I5" s="1"/>
      <c r="J5" s="1"/>
      <c r="K5" s="1"/>
      <c r="L5" s="1"/>
      <c r="M5" s="1"/>
      <c r="N5" s="1"/>
      <c r="O5" s="1"/>
      <c r="P5" s="1"/>
      <c r="Q5" s="1"/>
      <c r="R5" s="1"/>
      <c r="S5" s="1"/>
      <c r="T5" s="1"/>
      <c r="U5" s="1"/>
      <c r="V5" s="1"/>
      <c r="W5" s="1"/>
      <c r="X5" s="1"/>
      <c r="Y5" s="2"/>
      <c r="Z5" s="2"/>
    </row>
    <row r="6" spans="1:26" ht="25.5" customHeight="1" x14ac:dyDescent="0.25">
      <c r="A6" s="257" t="str">
        <f>'MEM. CALCULO ASSISTENTE ADM'!A3:D3</f>
        <v xml:space="preserve">EMPRESA:  </v>
      </c>
      <c r="B6" s="257"/>
      <c r="C6" s="257"/>
      <c r="D6" s="257"/>
      <c r="E6" s="1"/>
      <c r="F6" s="1"/>
      <c r="G6" s="1"/>
      <c r="H6" s="1"/>
      <c r="I6" s="1"/>
      <c r="J6" s="1"/>
      <c r="K6" s="1"/>
      <c r="L6" s="1"/>
      <c r="M6" s="1"/>
      <c r="N6" s="1"/>
      <c r="O6" s="1"/>
      <c r="P6" s="1"/>
      <c r="Q6" s="1"/>
      <c r="R6" s="1"/>
      <c r="S6" s="1"/>
      <c r="T6" s="1"/>
      <c r="U6" s="1"/>
      <c r="V6" s="1"/>
      <c r="W6" s="1"/>
      <c r="X6" s="1"/>
      <c r="Y6" s="2"/>
      <c r="Z6" s="2"/>
    </row>
    <row r="7" spans="1:26" ht="25.5" customHeight="1" x14ac:dyDescent="0.25">
      <c r="A7" s="257" t="str">
        <f>'MEM. CALCULO ASSISTENTE ADM'!A4:D4</f>
        <v xml:space="preserve">CNPJ:  </v>
      </c>
      <c r="B7" s="257"/>
      <c r="C7" s="257"/>
      <c r="D7" s="257"/>
      <c r="E7" s="1"/>
      <c r="F7" s="1"/>
      <c r="G7" s="1"/>
      <c r="H7" s="1"/>
      <c r="I7" s="1"/>
      <c r="J7" s="1"/>
      <c r="K7" s="1"/>
      <c r="L7" s="1"/>
      <c r="M7" s="1"/>
      <c r="N7" s="1"/>
      <c r="O7" s="1"/>
      <c r="P7" s="1"/>
      <c r="Q7" s="1"/>
      <c r="R7" s="1"/>
      <c r="S7" s="1"/>
      <c r="T7" s="1"/>
      <c r="U7" s="1"/>
      <c r="V7" s="1"/>
      <c r="W7" s="1"/>
      <c r="X7" s="1"/>
      <c r="Y7" s="2"/>
      <c r="Z7" s="2"/>
    </row>
    <row r="8" spans="1:26" ht="25.5" customHeight="1" x14ac:dyDescent="0.25">
      <c r="A8" s="258" t="str">
        <f>'MEM. CALCULO ASSISTENTE ADM'!A5:D5</f>
        <v>IDENTIFICAÇÃO DA LICITAÇÃO: PREGÃO .........../202.. - UASG 240252</v>
      </c>
      <c r="B8" s="258"/>
      <c r="C8" s="258"/>
      <c r="D8" s="258"/>
      <c r="E8" s="1"/>
      <c r="F8" s="1"/>
      <c r="G8" s="1"/>
      <c r="H8" s="1"/>
      <c r="I8" s="1"/>
      <c r="J8" s="1"/>
      <c r="K8" s="1"/>
      <c r="L8" s="1"/>
      <c r="M8" s="1"/>
      <c r="N8" s="1"/>
      <c r="O8" s="1"/>
      <c r="P8" s="1"/>
      <c r="Q8" s="1"/>
      <c r="R8" s="1"/>
      <c r="S8" s="1"/>
      <c r="T8" s="1"/>
      <c r="U8" s="1"/>
      <c r="V8" s="1"/>
      <c r="W8" s="1"/>
      <c r="X8" s="1"/>
      <c r="Y8" s="2"/>
      <c r="Z8" s="2"/>
    </row>
    <row r="9" spans="1:26" ht="21" customHeight="1" x14ac:dyDescent="0.25">
      <c r="A9" s="253" t="s">
        <v>1</v>
      </c>
      <c r="B9" s="253"/>
      <c r="C9" s="253"/>
      <c r="D9" s="253"/>
      <c r="E9" s="1"/>
      <c r="F9" s="1"/>
      <c r="G9" s="1"/>
      <c r="H9" s="1"/>
      <c r="I9" s="1"/>
      <c r="J9" s="1"/>
      <c r="K9" s="1"/>
      <c r="L9" s="1"/>
      <c r="M9" s="1"/>
      <c r="N9" s="1"/>
      <c r="O9" s="1"/>
      <c r="P9" s="1"/>
      <c r="Q9" s="1"/>
      <c r="R9" s="1"/>
      <c r="S9" s="1"/>
      <c r="T9" s="1"/>
      <c r="U9" s="1"/>
      <c r="V9" s="1"/>
      <c r="W9" s="1"/>
      <c r="X9" s="1"/>
      <c r="Y9" s="2"/>
      <c r="Z9" s="2"/>
    </row>
    <row r="10" spans="1:26" ht="12.75" customHeight="1" x14ac:dyDescent="0.25">
      <c r="A10" s="94" t="s">
        <v>2</v>
      </c>
      <c r="B10" s="249" t="s">
        <v>3</v>
      </c>
      <c r="C10" s="249"/>
      <c r="D10" s="189"/>
      <c r="F10" s="1"/>
      <c r="G10" s="1"/>
      <c r="H10" s="1"/>
      <c r="I10" s="1"/>
      <c r="J10" s="1"/>
      <c r="K10" s="1"/>
      <c r="L10" s="1"/>
      <c r="M10" s="1"/>
      <c r="N10" s="1"/>
      <c r="O10" s="1"/>
      <c r="P10" s="1"/>
      <c r="Q10" s="1"/>
      <c r="R10" s="1"/>
      <c r="S10" s="1"/>
      <c r="T10" s="1"/>
      <c r="U10" s="1"/>
      <c r="V10" s="1"/>
      <c r="W10" s="1"/>
      <c r="X10" s="1"/>
      <c r="Y10" s="2"/>
      <c r="Z10" s="2"/>
    </row>
    <row r="11" spans="1:26" ht="12.75" customHeight="1" x14ac:dyDescent="0.25">
      <c r="A11" s="94" t="s">
        <v>4</v>
      </c>
      <c r="B11" s="249" t="s">
        <v>5</v>
      </c>
      <c r="C11" s="249"/>
      <c r="D11" s="111" t="s">
        <v>221</v>
      </c>
      <c r="E11" s="1"/>
      <c r="F11" s="1"/>
      <c r="G11" s="1"/>
      <c r="H11" s="1"/>
      <c r="I11" s="1"/>
      <c r="J11" s="1"/>
      <c r="K11" s="1"/>
      <c r="L11" s="1"/>
      <c r="M11" s="1"/>
      <c r="N11" s="1"/>
      <c r="O11" s="1"/>
      <c r="P11" s="1"/>
      <c r="Q11" s="1"/>
      <c r="R11" s="1"/>
      <c r="S11" s="1"/>
      <c r="T11" s="1"/>
      <c r="U11" s="1"/>
      <c r="V11" s="1"/>
      <c r="W11" s="1"/>
      <c r="X11" s="1"/>
      <c r="Y11" s="2"/>
      <c r="Z11" s="2"/>
    </row>
    <row r="12" spans="1:26" ht="12.75" customHeight="1" x14ac:dyDescent="0.25">
      <c r="A12" s="94" t="s">
        <v>6</v>
      </c>
      <c r="B12" s="249" t="s">
        <v>7</v>
      </c>
      <c r="C12" s="249"/>
      <c r="D12" s="171" t="str">
        <f>'MEM. CALCULO ASSISTENTE ADM'!C9</f>
        <v>2023 - 2023</v>
      </c>
      <c r="E12" s="1"/>
      <c r="F12" s="1"/>
      <c r="G12" s="1"/>
      <c r="H12" s="1"/>
      <c r="I12" s="1"/>
      <c r="J12" s="1"/>
      <c r="K12" s="1"/>
      <c r="L12" s="1"/>
      <c r="M12" s="1"/>
      <c r="N12" s="1"/>
      <c r="O12" s="1"/>
      <c r="P12" s="1"/>
      <c r="Q12" s="1"/>
      <c r="R12" s="1"/>
      <c r="S12" s="1"/>
      <c r="T12" s="1"/>
      <c r="U12" s="1"/>
      <c r="V12" s="1"/>
      <c r="W12" s="1"/>
      <c r="X12" s="1"/>
      <c r="Y12" s="2"/>
      <c r="Z12" s="2"/>
    </row>
    <row r="13" spans="1:26" ht="12.75" customHeight="1" x14ac:dyDescent="0.25">
      <c r="A13" s="94" t="s">
        <v>8</v>
      </c>
      <c r="B13" s="249" t="s">
        <v>9</v>
      </c>
      <c r="C13" s="249"/>
      <c r="D13" s="6">
        <v>12</v>
      </c>
      <c r="E13" s="1"/>
      <c r="F13" s="1"/>
      <c r="G13" s="1"/>
      <c r="H13" s="1"/>
      <c r="I13" s="1"/>
      <c r="J13" s="1"/>
      <c r="K13" s="1"/>
      <c r="L13" s="1"/>
      <c r="M13" s="1"/>
      <c r="N13" s="1"/>
      <c r="O13" s="1"/>
      <c r="P13" s="1"/>
      <c r="Q13" s="1"/>
      <c r="R13" s="1"/>
      <c r="S13" s="1"/>
      <c r="T13" s="1"/>
      <c r="U13" s="1"/>
      <c r="V13" s="1"/>
      <c r="W13" s="1"/>
      <c r="X13" s="1"/>
      <c r="Y13" s="2"/>
      <c r="Z13" s="2"/>
    </row>
    <row r="14" spans="1:26" ht="12.75" customHeight="1" x14ac:dyDescent="0.25">
      <c r="A14" s="94" t="s">
        <v>10</v>
      </c>
      <c r="B14" s="249" t="s">
        <v>11</v>
      </c>
      <c r="C14" s="249"/>
      <c r="D14" s="92" t="s">
        <v>222</v>
      </c>
      <c r="E14" s="1"/>
      <c r="F14" s="1"/>
      <c r="G14" s="1"/>
      <c r="H14" s="1"/>
      <c r="I14" s="1"/>
      <c r="J14" s="1"/>
      <c r="K14" s="1"/>
      <c r="L14" s="1"/>
      <c r="M14" s="1"/>
      <c r="N14" s="1"/>
      <c r="O14" s="1"/>
      <c r="P14" s="1"/>
      <c r="Q14" s="1"/>
      <c r="R14" s="1"/>
      <c r="S14" s="1"/>
      <c r="T14" s="1"/>
      <c r="U14" s="1"/>
      <c r="V14" s="1"/>
      <c r="W14" s="1"/>
      <c r="X14" s="1"/>
      <c r="Y14" s="2"/>
      <c r="Z14" s="2"/>
    </row>
    <row r="15" spans="1:26" ht="12.75" customHeight="1" x14ac:dyDescent="0.25">
      <c r="A15" s="252"/>
      <c r="B15" s="252"/>
      <c r="C15" s="252"/>
      <c r="D15" s="252"/>
      <c r="E15" s="1"/>
      <c r="F15" s="1"/>
      <c r="G15" s="1"/>
      <c r="H15" s="1"/>
      <c r="I15" s="1"/>
      <c r="J15" s="1"/>
      <c r="K15" s="1"/>
      <c r="L15" s="1"/>
      <c r="M15" s="1"/>
      <c r="N15" s="1"/>
      <c r="O15" s="1"/>
      <c r="P15" s="1"/>
      <c r="Q15" s="1"/>
      <c r="R15" s="1"/>
      <c r="S15" s="1"/>
      <c r="T15" s="1"/>
      <c r="U15" s="1"/>
      <c r="V15" s="1"/>
      <c r="W15" s="1"/>
      <c r="X15" s="1"/>
      <c r="Y15" s="2"/>
      <c r="Z15" s="2"/>
    </row>
    <row r="16" spans="1:26" ht="26.25" customHeight="1" x14ac:dyDescent="0.25">
      <c r="A16" s="253" t="s">
        <v>12</v>
      </c>
      <c r="B16" s="253"/>
      <c r="C16" s="253"/>
      <c r="D16" s="253"/>
      <c r="E16" s="1"/>
      <c r="F16" s="1"/>
      <c r="G16" s="1"/>
      <c r="H16" s="1"/>
      <c r="I16" s="1"/>
      <c r="J16" s="1"/>
      <c r="K16" s="1"/>
      <c r="L16" s="1"/>
      <c r="M16" s="1"/>
      <c r="N16" s="1"/>
      <c r="O16" s="1"/>
      <c r="P16" s="1"/>
      <c r="Q16" s="1"/>
      <c r="R16" s="1"/>
      <c r="S16" s="1"/>
      <c r="T16" s="1"/>
      <c r="U16" s="1"/>
      <c r="V16" s="1"/>
      <c r="W16" s="1"/>
      <c r="X16" s="1"/>
      <c r="Y16" s="2"/>
      <c r="Z16" s="2"/>
    </row>
    <row r="17" spans="1:26" ht="12.75" customHeight="1" x14ac:dyDescent="0.25">
      <c r="A17" s="249" t="s">
        <v>13</v>
      </c>
      <c r="B17" s="249"/>
      <c r="C17" s="263" t="str">
        <f>A5</f>
        <v>ASSISTENTE ADMINISTRATIVO</v>
      </c>
      <c r="D17" s="261"/>
      <c r="E17" s="1"/>
      <c r="F17" s="1"/>
      <c r="G17" s="1"/>
      <c r="H17" s="1"/>
      <c r="I17" s="1"/>
      <c r="J17" s="1"/>
      <c r="K17" s="1"/>
      <c r="L17" s="1"/>
      <c r="M17" s="1"/>
      <c r="N17" s="1"/>
      <c r="O17" s="1"/>
      <c r="P17" s="1"/>
      <c r="Q17" s="1"/>
      <c r="R17" s="1"/>
      <c r="S17" s="1"/>
      <c r="T17" s="1"/>
      <c r="U17" s="1"/>
      <c r="V17" s="1"/>
      <c r="W17" s="1"/>
      <c r="X17" s="1"/>
      <c r="Y17" s="2"/>
      <c r="Z17" s="2"/>
    </row>
    <row r="18" spans="1:26" ht="12.75" customHeight="1" x14ac:dyDescent="0.25">
      <c r="A18" s="249" t="s">
        <v>14</v>
      </c>
      <c r="B18" s="249"/>
      <c r="C18" s="264" t="s">
        <v>15</v>
      </c>
      <c r="D18" s="264"/>
      <c r="E18" s="1"/>
      <c r="F18" s="1"/>
      <c r="G18" s="1"/>
      <c r="H18" s="1"/>
      <c r="I18" s="1"/>
      <c r="J18" s="1"/>
      <c r="K18" s="1"/>
      <c r="L18" s="1"/>
      <c r="M18" s="1"/>
      <c r="N18" s="1"/>
      <c r="O18" s="1"/>
      <c r="P18" s="1"/>
      <c r="Q18" s="1"/>
      <c r="R18" s="1"/>
      <c r="S18" s="1"/>
      <c r="T18" s="1"/>
      <c r="U18" s="1"/>
      <c r="V18" s="1"/>
      <c r="W18" s="1"/>
      <c r="X18" s="1"/>
      <c r="Y18" s="2"/>
      <c r="Z18" s="2"/>
    </row>
    <row r="19" spans="1:26" ht="45" customHeight="1" x14ac:dyDescent="0.25">
      <c r="A19" s="249" t="s">
        <v>16</v>
      </c>
      <c r="B19" s="249"/>
      <c r="C19" s="249"/>
      <c r="D19" s="188">
        <v>6</v>
      </c>
      <c r="E19" s="1"/>
      <c r="F19" s="1"/>
      <c r="G19" s="1"/>
      <c r="H19" s="1"/>
      <c r="I19" s="1"/>
      <c r="J19" s="1"/>
      <c r="K19" s="1"/>
      <c r="L19" s="1"/>
      <c r="M19" s="1"/>
      <c r="N19" s="1"/>
      <c r="O19" s="1"/>
      <c r="P19" s="1"/>
      <c r="Q19" s="1"/>
      <c r="R19" s="1"/>
      <c r="S19" s="1"/>
      <c r="T19" s="1"/>
      <c r="U19" s="1"/>
      <c r="V19" s="1"/>
      <c r="W19" s="1"/>
      <c r="X19" s="1"/>
      <c r="Y19" s="2"/>
      <c r="Z19" s="2"/>
    </row>
    <row r="20" spans="1:26" x14ac:dyDescent="0.25">
      <c r="A20" s="9"/>
      <c r="B20" s="10"/>
      <c r="C20" s="10"/>
      <c r="D20" s="10"/>
      <c r="E20" s="11"/>
      <c r="F20" s="11"/>
      <c r="G20" s="11"/>
      <c r="H20" s="11"/>
      <c r="I20" s="11"/>
      <c r="J20" s="11"/>
      <c r="K20" s="11"/>
      <c r="L20" s="11"/>
      <c r="M20" s="11"/>
      <c r="N20" s="11"/>
      <c r="O20" s="11"/>
      <c r="P20" s="11"/>
      <c r="Q20" s="11"/>
      <c r="R20" s="11"/>
      <c r="S20" s="11"/>
      <c r="T20" s="11"/>
      <c r="U20" s="11"/>
      <c r="V20" s="11"/>
      <c r="W20" s="11"/>
      <c r="X20" s="11"/>
      <c r="Y20" s="2"/>
      <c r="Z20" s="2"/>
    </row>
    <row r="21" spans="1:26" ht="15.75" customHeight="1" x14ac:dyDescent="0.25">
      <c r="A21" s="253" t="s">
        <v>17</v>
      </c>
      <c r="B21" s="253"/>
      <c r="C21" s="253"/>
      <c r="D21" s="253"/>
      <c r="E21" s="1"/>
      <c r="F21" s="1"/>
      <c r="G21" s="1"/>
      <c r="H21" s="1"/>
      <c r="I21" s="1"/>
      <c r="J21" s="1"/>
      <c r="K21" s="1"/>
      <c r="L21" s="1"/>
      <c r="M21" s="1"/>
      <c r="N21" s="1"/>
      <c r="O21" s="1"/>
      <c r="P21" s="1"/>
      <c r="Q21" s="1"/>
      <c r="R21" s="1"/>
      <c r="S21" s="1"/>
      <c r="T21" s="1"/>
      <c r="U21" s="1"/>
      <c r="V21" s="1"/>
      <c r="W21" s="1"/>
      <c r="X21" s="1"/>
      <c r="Y21" s="2"/>
      <c r="Z21" s="2"/>
    </row>
    <row r="22" spans="1:26" ht="15.75" customHeight="1" x14ac:dyDescent="0.25">
      <c r="A22" s="259" t="s">
        <v>18</v>
      </c>
      <c r="B22" s="259"/>
      <c r="C22" s="259"/>
      <c r="D22" s="259"/>
      <c r="E22" s="1"/>
      <c r="F22" s="1"/>
      <c r="G22" s="1"/>
      <c r="H22" s="1"/>
      <c r="I22" s="1"/>
      <c r="J22" s="1"/>
      <c r="K22" s="1"/>
      <c r="L22" s="1"/>
      <c r="M22" s="1"/>
      <c r="N22" s="1"/>
      <c r="O22" s="1"/>
      <c r="P22" s="1"/>
      <c r="Q22" s="1"/>
      <c r="R22" s="1"/>
      <c r="S22" s="1"/>
      <c r="T22" s="1"/>
      <c r="U22" s="1"/>
      <c r="V22" s="1"/>
      <c r="W22" s="1"/>
      <c r="X22" s="1"/>
      <c r="Y22" s="2"/>
      <c r="Z22" s="2"/>
    </row>
    <row r="23" spans="1:26" ht="12.75" customHeight="1" x14ac:dyDescent="0.25">
      <c r="A23" s="260" t="s">
        <v>19</v>
      </c>
      <c r="B23" s="260"/>
      <c r="C23" s="260"/>
      <c r="D23" s="260"/>
      <c r="E23" s="1"/>
      <c r="F23" s="1"/>
      <c r="G23" s="1"/>
      <c r="H23" s="1"/>
      <c r="I23" s="1"/>
      <c r="J23" s="1"/>
      <c r="K23" s="1"/>
      <c r="L23" s="1"/>
      <c r="M23" s="1"/>
      <c r="N23" s="1"/>
      <c r="O23" s="1"/>
      <c r="P23" s="1"/>
      <c r="Q23" s="1"/>
      <c r="R23" s="1"/>
      <c r="S23" s="1"/>
      <c r="T23" s="1"/>
      <c r="U23" s="1"/>
      <c r="V23" s="1"/>
      <c r="W23" s="1"/>
      <c r="X23" s="1"/>
      <c r="Y23" s="2"/>
      <c r="Z23" s="2"/>
    </row>
    <row r="24" spans="1:26" ht="15.75" customHeight="1" x14ac:dyDescent="0.25">
      <c r="A24" s="94">
        <v>1</v>
      </c>
      <c r="B24" s="12" t="s">
        <v>20</v>
      </c>
      <c r="C24" s="261" t="str">
        <f>A5</f>
        <v>ASSISTENTE ADMINISTRATIVO</v>
      </c>
      <c r="D24" s="261"/>
      <c r="E24" s="1"/>
      <c r="F24" s="1"/>
      <c r="G24" s="1"/>
      <c r="H24" s="1"/>
      <c r="I24" s="1"/>
      <c r="J24" s="1"/>
      <c r="K24" s="1"/>
      <c r="L24" s="1"/>
      <c r="M24" s="1"/>
      <c r="N24" s="1"/>
      <c r="O24" s="1"/>
      <c r="P24" s="1"/>
      <c r="Q24" s="1"/>
      <c r="R24" s="1"/>
      <c r="S24" s="1"/>
      <c r="T24" s="1"/>
      <c r="U24" s="1"/>
      <c r="V24" s="1"/>
      <c r="W24" s="1"/>
      <c r="X24" s="1"/>
      <c r="Y24" s="2"/>
      <c r="Z24" s="2"/>
    </row>
    <row r="25" spans="1:26" ht="14.25" customHeight="1" x14ac:dyDescent="0.25">
      <c r="A25" s="94">
        <v>2</v>
      </c>
      <c r="B25" s="12" t="s">
        <v>21</v>
      </c>
      <c r="C25" s="261" t="s">
        <v>265</v>
      </c>
      <c r="D25" s="261"/>
      <c r="E25" s="1"/>
      <c r="F25" s="1"/>
      <c r="G25" s="1"/>
      <c r="H25" s="1"/>
      <c r="I25" s="1"/>
      <c r="J25" s="1"/>
      <c r="K25" s="1"/>
      <c r="L25" s="1"/>
      <c r="M25" s="1"/>
      <c r="N25" s="1"/>
      <c r="O25" s="1"/>
      <c r="P25" s="1"/>
      <c r="Q25" s="1"/>
      <c r="R25" s="1"/>
      <c r="S25" s="1"/>
      <c r="T25" s="1"/>
      <c r="U25" s="1"/>
      <c r="V25" s="1"/>
      <c r="W25" s="1"/>
      <c r="X25" s="1"/>
      <c r="Y25" s="2"/>
      <c r="Z25" s="2"/>
    </row>
    <row r="26" spans="1:26" ht="15" customHeight="1" x14ac:dyDescent="0.25">
      <c r="A26" s="92">
        <v>3</v>
      </c>
      <c r="B26" s="13" t="s">
        <v>22</v>
      </c>
      <c r="C26" s="262">
        <f>'MEM. CALCULO ASSISTENTE ADM'!D9</f>
        <v>0</v>
      </c>
      <c r="D26" s="262"/>
      <c r="E26" s="1"/>
      <c r="F26" s="80"/>
      <c r="G26" s="1"/>
      <c r="H26" s="1"/>
      <c r="I26" s="1"/>
      <c r="J26" s="1"/>
      <c r="K26" s="1"/>
      <c r="L26" s="1"/>
      <c r="M26" s="1"/>
      <c r="N26" s="1"/>
      <c r="O26" s="1"/>
      <c r="P26" s="1"/>
      <c r="Q26" s="1"/>
      <c r="R26" s="1"/>
      <c r="S26" s="1"/>
      <c r="T26" s="1"/>
      <c r="U26" s="1"/>
      <c r="V26" s="1"/>
      <c r="W26" s="1"/>
      <c r="X26" s="1"/>
      <c r="Y26" s="2"/>
      <c r="Z26" s="2"/>
    </row>
    <row r="27" spans="1:26" ht="15.75" customHeight="1" x14ac:dyDescent="0.25">
      <c r="A27" s="92">
        <v>4</v>
      </c>
      <c r="B27" s="12" t="s">
        <v>23</v>
      </c>
      <c r="C27" s="270"/>
      <c r="D27" s="270"/>
      <c r="E27" s="1"/>
      <c r="F27" s="1"/>
      <c r="G27" s="1"/>
      <c r="H27" s="1"/>
      <c r="I27" s="1"/>
      <c r="J27" s="1"/>
      <c r="K27" s="1"/>
      <c r="L27" s="1"/>
      <c r="M27" s="1"/>
      <c r="N27" s="1"/>
      <c r="O27" s="1"/>
      <c r="P27" s="1"/>
      <c r="Q27" s="1"/>
      <c r="R27" s="1"/>
      <c r="S27" s="1"/>
      <c r="T27" s="1"/>
      <c r="U27" s="1"/>
      <c r="V27" s="1"/>
      <c r="W27" s="1"/>
      <c r="X27" s="1"/>
      <c r="Y27" s="2"/>
      <c r="Z27" s="2"/>
    </row>
    <row r="28" spans="1:26" ht="15" customHeight="1" x14ac:dyDescent="0.25">
      <c r="A28" s="92">
        <v>5</v>
      </c>
      <c r="B28" s="12" t="s">
        <v>24</v>
      </c>
      <c r="C28" s="271">
        <v>2023</v>
      </c>
      <c r="D28" s="272"/>
      <c r="E28" s="80"/>
      <c r="F28" s="1"/>
      <c r="G28" s="1"/>
      <c r="H28" s="1"/>
      <c r="I28" s="1"/>
      <c r="J28" s="1"/>
      <c r="K28" s="1"/>
      <c r="L28" s="1"/>
      <c r="M28" s="1"/>
      <c r="N28" s="1"/>
      <c r="O28" s="1"/>
      <c r="P28" s="1"/>
      <c r="Q28" s="1"/>
      <c r="R28" s="1"/>
      <c r="S28" s="1"/>
      <c r="T28" s="1"/>
      <c r="U28" s="1"/>
      <c r="V28" s="1"/>
      <c r="W28" s="1"/>
      <c r="X28" s="1"/>
      <c r="Y28" s="2"/>
      <c r="Z28" s="2"/>
    </row>
    <row r="29" spans="1:26" ht="15" customHeight="1" x14ac:dyDescent="0.25">
      <c r="A29" s="233" t="s">
        <v>25</v>
      </c>
      <c r="B29" s="233"/>
      <c r="C29" s="233"/>
      <c r="D29" s="233"/>
      <c r="E29" s="1"/>
      <c r="F29" s="1"/>
      <c r="G29" s="1"/>
      <c r="H29" s="1"/>
      <c r="I29" s="1"/>
      <c r="J29" s="1"/>
      <c r="K29" s="1"/>
      <c r="L29" s="1"/>
      <c r="M29" s="1"/>
      <c r="N29" s="1"/>
      <c r="O29" s="1"/>
      <c r="P29" s="1"/>
      <c r="Q29" s="1"/>
      <c r="R29" s="1"/>
      <c r="S29" s="1"/>
      <c r="T29" s="1"/>
      <c r="U29" s="1"/>
      <c r="V29" s="1"/>
      <c r="W29" s="1"/>
      <c r="X29" s="1"/>
      <c r="Y29" s="2"/>
      <c r="Z29" s="2"/>
    </row>
    <row r="30" spans="1:26" ht="15" customHeight="1" x14ac:dyDescent="0.25">
      <c r="A30" s="233" t="s">
        <v>26</v>
      </c>
      <c r="B30" s="233"/>
      <c r="C30" s="233"/>
      <c r="D30" s="233"/>
      <c r="E30" s="1"/>
      <c r="F30" s="1"/>
      <c r="G30" s="1"/>
      <c r="H30" s="1"/>
      <c r="I30" s="1"/>
      <c r="J30" s="1"/>
      <c r="K30" s="1"/>
      <c r="L30" s="1"/>
      <c r="M30" s="1"/>
      <c r="N30" s="1"/>
      <c r="O30" s="1"/>
      <c r="P30" s="1"/>
      <c r="Q30" s="1"/>
      <c r="R30" s="1"/>
      <c r="S30" s="1"/>
      <c r="T30" s="1"/>
      <c r="U30" s="1"/>
      <c r="V30" s="1"/>
      <c r="W30" s="1"/>
      <c r="X30" s="1"/>
      <c r="Y30" s="2"/>
      <c r="Z30" s="2"/>
    </row>
    <row r="31" spans="1:26" ht="15" customHeight="1" x14ac:dyDescent="0.25">
      <c r="A31" s="8"/>
      <c r="B31" s="7"/>
      <c r="C31" s="14"/>
      <c r="D31" s="15"/>
      <c r="E31" s="1"/>
      <c r="F31" s="1"/>
      <c r="G31" s="1"/>
      <c r="H31" s="1"/>
      <c r="I31" s="1"/>
      <c r="J31" s="1"/>
      <c r="K31" s="1"/>
      <c r="L31" s="1"/>
      <c r="M31" s="1"/>
      <c r="N31" s="1"/>
      <c r="O31" s="1"/>
      <c r="P31" s="1"/>
      <c r="Q31" s="1"/>
      <c r="R31" s="1"/>
      <c r="S31" s="1"/>
      <c r="T31" s="1"/>
      <c r="U31" s="1"/>
      <c r="V31" s="1"/>
      <c r="W31" s="1"/>
      <c r="X31" s="1"/>
      <c r="Y31" s="2"/>
      <c r="Z31" s="2"/>
    </row>
    <row r="32" spans="1:26" ht="15.75" customHeight="1" x14ac:dyDescent="0.25">
      <c r="A32" s="259" t="s">
        <v>27</v>
      </c>
      <c r="B32" s="259"/>
      <c r="C32" s="259"/>
      <c r="D32" s="259"/>
      <c r="E32" s="1"/>
      <c r="F32" s="1"/>
      <c r="G32" s="1"/>
      <c r="H32" s="1"/>
      <c r="I32" s="1"/>
      <c r="J32" s="1"/>
      <c r="K32" s="1"/>
      <c r="L32" s="1"/>
      <c r="M32" s="1"/>
      <c r="N32" s="1"/>
      <c r="O32" s="1"/>
      <c r="P32" s="1"/>
      <c r="Q32" s="1"/>
      <c r="R32" s="1"/>
      <c r="S32" s="1"/>
      <c r="T32" s="1"/>
      <c r="U32" s="1"/>
      <c r="V32" s="1"/>
      <c r="W32" s="1"/>
      <c r="X32" s="1"/>
      <c r="Y32" s="2"/>
      <c r="Z32" s="2"/>
    </row>
    <row r="33" spans="1:26" ht="15" customHeight="1" x14ac:dyDescent="0.25">
      <c r="A33" s="95">
        <v>1</v>
      </c>
      <c r="B33" s="95" t="s">
        <v>28</v>
      </c>
      <c r="C33" s="16" t="s">
        <v>29</v>
      </c>
      <c r="D33" s="95" t="s">
        <v>30</v>
      </c>
      <c r="E33" s="1"/>
      <c r="F33" s="1"/>
      <c r="G33" s="1"/>
      <c r="H33" s="1"/>
      <c r="I33" s="1"/>
      <c r="J33" s="1"/>
      <c r="K33" s="1"/>
      <c r="L33" s="1"/>
      <c r="M33" s="1"/>
      <c r="N33" s="1"/>
      <c r="O33" s="1"/>
      <c r="P33" s="1"/>
      <c r="Q33" s="1"/>
      <c r="R33" s="1"/>
      <c r="S33" s="1"/>
      <c r="T33" s="1"/>
      <c r="U33" s="1"/>
      <c r="V33" s="1"/>
      <c r="W33" s="1"/>
      <c r="X33" s="1"/>
      <c r="Y33" s="2"/>
      <c r="Z33" s="2"/>
    </row>
    <row r="34" spans="1:26" ht="15" customHeight="1" x14ac:dyDescent="0.25">
      <c r="A34" s="17" t="s">
        <v>31</v>
      </c>
      <c r="B34" s="18" t="s">
        <v>32</v>
      </c>
      <c r="C34" s="19">
        <v>1</v>
      </c>
      <c r="D34" s="20">
        <f>C26</f>
        <v>0</v>
      </c>
      <c r="E34" s="1"/>
      <c r="F34" s="1"/>
      <c r="G34" s="1"/>
      <c r="H34" s="1"/>
      <c r="I34" s="1"/>
      <c r="J34" s="1"/>
      <c r="K34" s="1"/>
      <c r="L34" s="1"/>
      <c r="M34" s="1"/>
      <c r="N34" s="1"/>
      <c r="O34" s="1"/>
      <c r="P34" s="1"/>
      <c r="Q34" s="1"/>
      <c r="R34" s="1"/>
      <c r="S34" s="1"/>
      <c r="T34" s="1"/>
      <c r="U34" s="1"/>
      <c r="V34" s="1"/>
      <c r="W34" s="1"/>
      <c r="X34" s="1"/>
      <c r="Y34" s="2"/>
      <c r="Z34" s="2"/>
    </row>
    <row r="35" spans="1:26" ht="15" customHeight="1" x14ac:dyDescent="0.25">
      <c r="A35" s="17" t="s">
        <v>4</v>
      </c>
      <c r="B35" s="18" t="s">
        <v>33</v>
      </c>
      <c r="C35" s="19"/>
      <c r="D35" s="112">
        <v>0</v>
      </c>
      <c r="E35" s="1"/>
      <c r="F35" s="1"/>
      <c r="G35" s="1"/>
      <c r="H35" s="1"/>
      <c r="I35" s="1"/>
      <c r="J35" s="1"/>
      <c r="K35" s="1"/>
      <c r="L35" s="1"/>
      <c r="M35" s="1"/>
      <c r="N35" s="1"/>
      <c r="O35" s="1"/>
      <c r="P35" s="1"/>
      <c r="Q35" s="1"/>
      <c r="R35" s="1"/>
      <c r="S35" s="1"/>
      <c r="T35" s="1"/>
      <c r="U35" s="1"/>
      <c r="V35" s="1"/>
      <c r="W35" s="1"/>
      <c r="X35" s="1"/>
      <c r="Y35" s="2"/>
      <c r="Z35" s="2"/>
    </row>
    <row r="36" spans="1:26" ht="15" customHeight="1" x14ac:dyDescent="0.25">
      <c r="A36" s="17" t="s">
        <v>6</v>
      </c>
      <c r="B36" s="18" t="s">
        <v>34</v>
      </c>
      <c r="C36" s="19"/>
      <c r="D36" s="20">
        <v>0</v>
      </c>
      <c r="E36" s="1"/>
      <c r="F36" s="1"/>
      <c r="G36" s="1"/>
      <c r="H36" s="1"/>
      <c r="I36" s="1"/>
      <c r="J36" s="1"/>
      <c r="K36" s="1"/>
      <c r="L36" s="1"/>
      <c r="M36" s="1"/>
      <c r="N36" s="1"/>
      <c r="O36" s="1"/>
      <c r="P36" s="1"/>
      <c r="Q36" s="1"/>
      <c r="R36" s="1"/>
      <c r="S36" s="1"/>
      <c r="T36" s="1"/>
      <c r="U36" s="1"/>
      <c r="V36" s="1"/>
      <c r="W36" s="1"/>
      <c r="X36" s="1"/>
      <c r="Y36" s="2"/>
      <c r="Z36" s="2"/>
    </row>
    <row r="37" spans="1:26" ht="15" customHeight="1" x14ac:dyDescent="0.25">
      <c r="A37" s="17" t="s">
        <v>8</v>
      </c>
      <c r="B37" s="18" t="s">
        <v>35</v>
      </c>
      <c r="C37" s="19"/>
      <c r="D37" s="112">
        <v>0</v>
      </c>
      <c r="E37" s="1"/>
      <c r="F37" s="1"/>
      <c r="G37" s="1"/>
      <c r="H37" s="1"/>
      <c r="I37" s="1"/>
      <c r="J37" s="1"/>
      <c r="K37" s="1"/>
      <c r="L37" s="1"/>
      <c r="M37" s="1"/>
      <c r="N37" s="1"/>
      <c r="O37" s="1"/>
      <c r="P37" s="1"/>
      <c r="Q37" s="1"/>
      <c r="R37" s="1"/>
      <c r="S37" s="1"/>
      <c r="T37" s="1"/>
      <c r="U37" s="1"/>
      <c r="V37" s="1"/>
      <c r="W37" s="1"/>
      <c r="X37" s="1"/>
      <c r="Y37" s="2"/>
      <c r="Z37" s="2"/>
    </row>
    <row r="38" spans="1:26" ht="15" customHeight="1" x14ac:dyDescent="0.25">
      <c r="A38" s="17" t="s">
        <v>10</v>
      </c>
      <c r="B38" s="18" t="s">
        <v>36</v>
      </c>
      <c r="C38" s="19"/>
      <c r="D38" s="112">
        <v>0</v>
      </c>
      <c r="E38" s="1"/>
      <c r="F38" s="1"/>
      <c r="G38" s="1"/>
      <c r="H38" s="1"/>
      <c r="I38" s="1"/>
      <c r="J38" s="1"/>
      <c r="K38" s="1"/>
      <c r="L38" s="1"/>
      <c r="M38" s="1"/>
      <c r="N38" s="1"/>
      <c r="O38" s="1"/>
      <c r="P38" s="1"/>
      <c r="Q38" s="1"/>
      <c r="R38" s="1"/>
      <c r="S38" s="1"/>
      <c r="T38" s="1"/>
      <c r="U38" s="1"/>
      <c r="V38" s="1"/>
      <c r="W38" s="1"/>
      <c r="X38" s="1"/>
      <c r="Y38" s="2"/>
      <c r="Z38" s="2"/>
    </row>
    <row r="39" spans="1:26" ht="15" customHeight="1" x14ac:dyDescent="0.25">
      <c r="A39" s="17" t="s">
        <v>37</v>
      </c>
      <c r="B39" s="18" t="s">
        <v>38</v>
      </c>
      <c r="C39" s="19"/>
      <c r="D39" s="112">
        <v>0</v>
      </c>
      <c r="E39" s="1"/>
      <c r="F39" s="1"/>
      <c r="G39" s="1"/>
      <c r="H39" s="1"/>
      <c r="I39" s="1"/>
      <c r="J39" s="1"/>
      <c r="K39" s="1"/>
      <c r="L39" s="1"/>
      <c r="M39" s="1"/>
      <c r="N39" s="1"/>
      <c r="O39" s="1"/>
      <c r="P39" s="1"/>
      <c r="Q39" s="1"/>
      <c r="R39" s="1"/>
      <c r="S39" s="1"/>
      <c r="T39" s="1"/>
      <c r="U39" s="1"/>
      <c r="V39" s="1"/>
      <c r="W39" s="1"/>
      <c r="X39" s="1"/>
      <c r="Y39" s="2"/>
      <c r="Z39" s="2"/>
    </row>
    <row r="40" spans="1:26" ht="15" customHeight="1" x14ac:dyDescent="0.25">
      <c r="A40" s="205" t="s">
        <v>39</v>
      </c>
      <c r="B40" s="205"/>
      <c r="C40" s="19"/>
      <c r="D40" s="113">
        <f>SUM(D34:D39)</f>
        <v>0</v>
      </c>
      <c r="E40" s="1"/>
      <c r="F40" s="1"/>
      <c r="G40" s="1"/>
      <c r="H40" s="1"/>
      <c r="I40" s="1"/>
      <c r="J40" s="1"/>
      <c r="K40" s="1"/>
      <c r="L40" s="1"/>
      <c r="M40" s="1"/>
      <c r="N40" s="1"/>
      <c r="O40" s="1"/>
      <c r="P40" s="1"/>
      <c r="Q40" s="1"/>
      <c r="R40" s="1"/>
      <c r="S40" s="1"/>
      <c r="T40" s="1"/>
      <c r="U40" s="1"/>
      <c r="V40" s="1"/>
      <c r="W40" s="1"/>
      <c r="X40" s="1"/>
      <c r="Y40" s="2"/>
      <c r="Z40" s="2"/>
    </row>
    <row r="41" spans="1:26" x14ac:dyDescent="0.25">
      <c r="A41" s="265" t="s">
        <v>248</v>
      </c>
      <c r="B41" s="265"/>
      <c r="C41" s="265"/>
      <c r="D41" s="265"/>
      <c r="E41" s="11"/>
      <c r="F41" s="11"/>
      <c r="G41" s="11"/>
      <c r="H41" s="11"/>
      <c r="I41" s="11"/>
      <c r="J41" s="11"/>
      <c r="K41" s="11"/>
      <c r="L41" s="11"/>
      <c r="M41" s="11"/>
      <c r="N41" s="11"/>
      <c r="O41" s="11"/>
      <c r="P41" s="11"/>
      <c r="Q41" s="11"/>
      <c r="R41" s="11"/>
      <c r="S41" s="11"/>
      <c r="T41" s="11"/>
      <c r="U41" s="11"/>
      <c r="V41" s="11"/>
      <c r="W41" s="11"/>
      <c r="X41" s="11"/>
      <c r="Y41" s="2"/>
      <c r="Z41" s="2"/>
    </row>
    <row r="42" spans="1:26" ht="15" customHeight="1" x14ac:dyDescent="0.25">
      <c r="A42" s="21"/>
      <c r="B42" s="15"/>
      <c r="C42" s="15"/>
      <c r="D42" s="15"/>
      <c r="E42" s="11"/>
      <c r="F42" s="11"/>
      <c r="G42" s="11"/>
      <c r="H42" s="11"/>
      <c r="I42" s="11"/>
      <c r="J42" s="11"/>
      <c r="K42" s="11"/>
      <c r="L42" s="11"/>
      <c r="M42" s="11"/>
      <c r="N42" s="11"/>
      <c r="O42" s="11"/>
      <c r="P42" s="11"/>
      <c r="Q42" s="11"/>
      <c r="R42" s="11"/>
      <c r="S42" s="11"/>
      <c r="T42" s="11"/>
      <c r="U42" s="11"/>
      <c r="V42" s="11"/>
      <c r="W42" s="11"/>
      <c r="X42" s="11"/>
      <c r="Y42" s="2"/>
      <c r="Z42" s="2"/>
    </row>
    <row r="43" spans="1:26" ht="15.75" customHeight="1" x14ac:dyDescent="0.25">
      <c r="A43" s="259" t="s">
        <v>40</v>
      </c>
      <c r="B43" s="259"/>
      <c r="C43" s="259"/>
      <c r="D43" s="259"/>
      <c r="E43" s="1"/>
      <c r="F43" s="1"/>
      <c r="G43" s="1"/>
      <c r="H43" s="1"/>
      <c r="I43" s="1"/>
      <c r="J43" s="1"/>
      <c r="K43" s="1"/>
      <c r="L43" s="1"/>
      <c r="M43" s="1"/>
      <c r="N43" s="1"/>
      <c r="O43" s="1"/>
      <c r="P43" s="1"/>
      <c r="Q43" s="1"/>
      <c r="R43" s="1"/>
      <c r="S43" s="1"/>
      <c r="T43" s="1"/>
      <c r="U43" s="1"/>
      <c r="V43" s="1"/>
      <c r="W43" s="1"/>
      <c r="X43" s="1"/>
      <c r="Y43" s="2"/>
      <c r="Z43" s="2"/>
    </row>
    <row r="44" spans="1:26" ht="15" customHeight="1" x14ac:dyDescent="0.25">
      <c r="A44" s="259" t="s">
        <v>41</v>
      </c>
      <c r="B44" s="259"/>
      <c r="C44" s="259"/>
      <c r="D44" s="259"/>
      <c r="E44" s="1"/>
      <c r="F44" s="1"/>
      <c r="G44" s="1"/>
      <c r="H44" s="1"/>
      <c r="I44" s="1"/>
      <c r="J44" s="1"/>
      <c r="K44" s="1"/>
      <c r="L44" s="1"/>
      <c r="M44" s="1"/>
      <c r="N44" s="1"/>
      <c r="O44" s="1"/>
      <c r="P44" s="1"/>
      <c r="Q44" s="1"/>
      <c r="R44" s="1"/>
      <c r="S44" s="1"/>
      <c r="T44" s="1"/>
      <c r="U44" s="1"/>
      <c r="V44" s="1"/>
      <c r="W44" s="1"/>
      <c r="X44" s="1"/>
      <c r="Y44" s="2"/>
      <c r="Z44" s="2"/>
    </row>
    <row r="45" spans="1:26" ht="15" customHeight="1" x14ac:dyDescent="0.25">
      <c r="A45" s="93" t="s">
        <v>42</v>
      </c>
      <c r="B45" s="86" t="s">
        <v>43</v>
      </c>
      <c r="C45" s="93" t="s">
        <v>44</v>
      </c>
      <c r="D45" s="93" t="s">
        <v>45</v>
      </c>
      <c r="E45" s="22"/>
      <c r="F45" s="22"/>
      <c r="G45" s="1"/>
      <c r="H45" s="1"/>
      <c r="I45" s="1"/>
      <c r="J45" s="1"/>
      <c r="K45" s="1"/>
      <c r="L45" s="1"/>
      <c r="M45" s="1"/>
      <c r="N45" s="1"/>
      <c r="O45" s="1"/>
      <c r="P45" s="1"/>
      <c r="Q45" s="1"/>
      <c r="R45" s="1"/>
      <c r="S45" s="1"/>
      <c r="T45" s="1"/>
      <c r="U45" s="1"/>
      <c r="V45" s="1"/>
      <c r="W45" s="1"/>
      <c r="X45" s="1"/>
      <c r="Y45" s="2"/>
      <c r="Z45" s="2"/>
    </row>
    <row r="46" spans="1:26" ht="15" customHeight="1" x14ac:dyDescent="0.25">
      <c r="A46" s="17" t="s">
        <v>2</v>
      </c>
      <c r="B46" s="23" t="s">
        <v>46</v>
      </c>
      <c r="C46" s="24">
        <f>'MEM. CALCULO ASSISTENTE ADM'!C31</f>
        <v>8.3299999999999999E-2</v>
      </c>
      <c r="D46" s="25">
        <f>C46*D40</f>
        <v>0</v>
      </c>
      <c r="E46" s="26"/>
      <c r="F46" s="1"/>
      <c r="G46" s="1"/>
      <c r="H46" s="1"/>
      <c r="I46" s="1"/>
      <c r="J46" s="1"/>
      <c r="K46" s="1"/>
      <c r="L46" s="1"/>
      <c r="M46" s="1"/>
      <c r="N46" s="1"/>
      <c r="O46" s="1"/>
      <c r="P46" s="1"/>
      <c r="Q46" s="1"/>
      <c r="R46" s="1"/>
      <c r="S46" s="1"/>
      <c r="T46" s="1"/>
      <c r="U46" s="1"/>
      <c r="V46" s="1"/>
      <c r="W46" s="1"/>
      <c r="X46" s="1"/>
      <c r="Y46" s="2"/>
      <c r="Z46" s="2"/>
    </row>
    <row r="47" spans="1:26" ht="15" customHeight="1" x14ac:dyDescent="0.25">
      <c r="A47" s="77" t="s">
        <v>4</v>
      </c>
      <c r="B47" s="110" t="s">
        <v>155</v>
      </c>
      <c r="C47" s="24">
        <f>'MEM. CALCULO ASSISTENTE ADM'!C34</f>
        <v>8.3299999999999999E-2</v>
      </c>
      <c r="D47" s="25">
        <f>C47*D40</f>
        <v>0</v>
      </c>
      <c r="E47" s="26"/>
      <c r="F47" s="1"/>
      <c r="G47" s="1"/>
      <c r="H47" s="1"/>
      <c r="I47" s="1"/>
      <c r="J47" s="1"/>
      <c r="K47" s="1"/>
      <c r="L47" s="1"/>
      <c r="M47" s="1"/>
      <c r="N47" s="1"/>
      <c r="O47" s="1"/>
      <c r="P47" s="1"/>
      <c r="Q47" s="1"/>
      <c r="R47" s="1"/>
      <c r="S47" s="1"/>
      <c r="T47" s="1"/>
      <c r="U47" s="1"/>
      <c r="V47" s="1"/>
      <c r="W47" s="1"/>
      <c r="X47" s="1"/>
      <c r="Y47" s="2"/>
      <c r="Z47" s="2"/>
    </row>
    <row r="48" spans="1:26" ht="15" customHeight="1" x14ac:dyDescent="0.25">
      <c r="A48" s="87" t="s">
        <v>6</v>
      </c>
      <c r="B48" s="81" t="s">
        <v>47</v>
      </c>
      <c r="C48" s="82">
        <f>'MEM. CALCULO ASSISTENTE ADM'!C37</f>
        <v>2.7799999999999998E-2</v>
      </c>
      <c r="D48" s="25">
        <f>(C48*D40)</f>
        <v>0</v>
      </c>
      <c r="E48" s="27"/>
      <c r="F48" s="1"/>
      <c r="G48" s="1"/>
      <c r="H48" s="1"/>
      <c r="I48" s="1"/>
      <c r="J48" s="1"/>
      <c r="K48" s="1"/>
      <c r="L48" s="1"/>
      <c r="M48" s="1"/>
      <c r="N48" s="1"/>
      <c r="O48" s="1"/>
      <c r="P48" s="1"/>
      <c r="Q48" s="1"/>
      <c r="R48" s="1"/>
      <c r="S48" s="1"/>
      <c r="T48" s="1"/>
      <c r="U48" s="1"/>
      <c r="V48" s="1"/>
      <c r="W48" s="1"/>
      <c r="X48" s="1"/>
      <c r="Y48" s="2"/>
      <c r="Z48" s="2"/>
    </row>
    <row r="49" spans="1:26" ht="15" customHeight="1" x14ac:dyDescent="0.25">
      <c r="A49" s="217" t="s">
        <v>48</v>
      </c>
      <c r="B49" s="217"/>
      <c r="C49" s="88"/>
      <c r="D49" s="89">
        <f>SUM(D46:D48)</f>
        <v>0</v>
      </c>
      <c r="E49" s="90"/>
      <c r="F49" s="80"/>
      <c r="G49" s="80"/>
      <c r="H49" s="80"/>
      <c r="I49" s="80"/>
      <c r="J49" s="80"/>
      <c r="K49" s="80"/>
      <c r="L49" s="80"/>
      <c r="M49" s="80"/>
      <c r="N49" s="80"/>
      <c r="O49" s="80"/>
      <c r="P49" s="80"/>
      <c r="Q49" s="80"/>
      <c r="R49" s="80"/>
      <c r="S49" s="80"/>
      <c r="T49" s="80"/>
      <c r="U49" s="80"/>
      <c r="V49" s="80"/>
      <c r="W49" s="80"/>
      <c r="X49" s="80"/>
      <c r="Y49" s="2"/>
      <c r="Z49" s="2"/>
    </row>
    <row r="50" spans="1:26" ht="57" customHeight="1" x14ac:dyDescent="0.25">
      <c r="A50" s="266" t="s">
        <v>156</v>
      </c>
      <c r="B50" s="266"/>
      <c r="C50" s="266"/>
      <c r="D50" s="266"/>
      <c r="E50" s="1"/>
      <c r="F50" s="1"/>
      <c r="G50" s="1"/>
      <c r="H50" s="1"/>
      <c r="I50" s="1"/>
      <c r="J50" s="1"/>
      <c r="K50" s="1"/>
      <c r="L50" s="1"/>
      <c r="M50" s="1"/>
      <c r="N50" s="1"/>
      <c r="O50" s="1"/>
      <c r="P50" s="1"/>
      <c r="Q50" s="1"/>
      <c r="R50" s="1"/>
      <c r="S50" s="1"/>
      <c r="T50" s="1"/>
      <c r="U50" s="1"/>
      <c r="V50" s="1"/>
      <c r="W50" s="1"/>
      <c r="X50" s="1"/>
      <c r="Y50" s="2"/>
      <c r="Z50" s="2"/>
    </row>
    <row r="51" spans="1:26" ht="12.75" customHeight="1" x14ac:dyDescent="0.25">
      <c r="A51" s="29"/>
      <c r="B51" s="29"/>
      <c r="C51" s="29"/>
      <c r="D51" s="29"/>
      <c r="E51" s="1"/>
      <c r="F51" s="1"/>
      <c r="G51" s="1"/>
      <c r="H51" s="1"/>
      <c r="I51" s="1"/>
      <c r="J51" s="1"/>
      <c r="K51" s="1"/>
      <c r="L51" s="1"/>
      <c r="M51" s="1"/>
      <c r="N51" s="1"/>
      <c r="O51" s="1"/>
      <c r="P51" s="1"/>
      <c r="Q51" s="1"/>
      <c r="R51" s="1"/>
      <c r="S51" s="1"/>
      <c r="T51" s="1"/>
      <c r="U51" s="1"/>
      <c r="V51" s="1"/>
      <c r="W51" s="1"/>
      <c r="X51" s="1"/>
      <c r="Y51" s="2"/>
      <c r="Z51" s="2"/>
    </row>
    <row r="52" spans="1:26" ht="30" customHeight="1" x14ac:dyDescent="0.25">
      <c r="A52" s="267" t="s">
        <v>49</v>
      </c>
      <c r="B52" s="268"/>
      <c r="C52" s="268"/>
      <c r="D52" s="269"/>
      <c r="E52" s="1"/>
      <c r="F52" s="1"/>
      <c r="G52" s="1"/>
      <c r="H52" s="1"/>
      <c r="I52" s="1"/>
      <c r="J52" s="1"/>
      <c r="K52" s="1"/>
      <c r="L52" s="1"/>
      <c r="M52" s="1"/>
      <c r="N52" s="1"/>
      <c r="O52" s="1"/>
      <c r="P52" s="1"/>
      <c r="Q52" s="1"/>
      <c r="R52" s="1"/>
      <c r="S52" s="1"/>
      <c r="T52" s="1"/>
      <c r="U52" s="1"/>
      <c r="V52" s="1"/>
      <c r="W52" s="1"/>
      <c r="X52" s="1"/>
      <c r="Y52" s="2"/>
      <c r="Z52" s="2"/>
    </row>
    <row r="53" spans="1:26" ht="15" customHeight="1" x14ac:dyDescent="0.25">
      <c r="A53" s="93" t="s">
        <v>50</v>
      </c>
      <c r="B53" s="93" t="s">
        <v>51</v>
      </c>
      <c r="C53" s="93" t="s">
        <v>44</v>
      </c>
      <c r="D53" s="93" t="s">
        <v>52</v>
      </c>
      <c r="E53" s="1"/>
      <c r="F53" s="1"/>
      <c r="G53" s="1"/>
      <c r="H53" s="1"/>
      <c r="I53" s="1"/>
      <c r="J53" s="1"/>
      <c r="K53" s="1"/>
      <c r="L53" s="1"/>
      <c r="M53" s="1"/>
      <c r="N53" s="1"/>
      <c r="O53" s="1"/>
      <c r="P53" s="1"/>
      <c r="Q53" s="1"/>
      <c r="R53" s="1"/>
      <c r="S53" s="1"/>
      <c r="T53" s="1"/>
      <c r="U53" s="1"/>
      <c r="V53" s="1"/>
      <c r="W53" s="1"/>
      <c r="X53" s="1"/>
      <c r="Y53" s="2"/>
      <c r="Z53" s="2"/>
    </row>
    <row r="54" spans="1:26" ht="15" customHeight="1" x14ac:dyDescent="0.25">
      <c r="A54" s="17" t="s">
        <v>2</v>
      </c>
      <c r="B54" s="30" t="s">
        <v>53</v>
      </c>
      <c r="C54" s="24">
        <f>'MEM. CALCULO ASSISTENTE ADM'!C43</f>
        <v>0.2</v>
      </c>
      <c r="D54" s="31">
        <f>($D$40+$D$49)*C54</f>
        <v>0</v>
      </c>
      <c r="E54" s="1"/>
      <c r="G54" s="1"/>
      <c r="H54" s="1"/>
      <c r="I54" s="1"/>
      <c r="J54" s="1"/>
      <c r="K54" s="1"/>
      <c r="L54" s="1"/>
      <c r="M54" s="1"/>
      <c r="N54" s="1"/>
      <c r="O54" s="1"/>
      <c r="P54" s="1"/>
      <c r="Q54" s="1"/>
      <c r="R54" s="1"/>
      <c r="S54" s="1"/>
      <c r="T54" s="1"/>
      <c r="U54" s="1"/>
      <c r="V54" s="1"/>
      <c r="W54" s="1"/>
      <c r="X54" s="1"/>
      <c r="Y54" s="2"/>
      <c r="Z54" s="2"/>
    </row>
    <row r="55" spans="1:26" ht="15" customHeight="1" x14ac:dyDescent="0.25">
      <c r="A55" s="17" t="s">
        <v>4</v>
      </c>
      <c r="B55" s="30" t="s">
        <v>54</v>
      </c>
      <c r="C55" s="24">
        <f>'MEM. CALCULO ASSISTENTE ADM'!C46</f>
        <v>2.5000000000000001E-2</v>
      </c>
      <c r="D55" s="31">
        <f t="shared" ref="D55:D61" si="0">($D$40+$D$49)*C55</f>
        <v>0</v>
      </c>
      <c r="E55" s="32"/>
      <c r="F55" s="1"/>
      <c r="G55" s="1"/>
      <c r="H55" s="1"/>
      <c r="I55" s="1"/>
      <c r="J55" s="1"/>
      <c r="K55" s="1"/>
      <c r="L55" s="1"/>
      <c r="M55" s="1"/>
      <c r="N55" s="1"/>
      <c r="O55" s="1"/>
      <c r="P55" s="1"/>
      <c r="Q55" s="1"/>
      <c r="R55" s="1"/>
      <c r="S55" s="1"/>
      <c r="T55" s="1"/>
      <c r="U55" s="1"/>
      <c r="V55" s="1"/>
      <c r="W55" s="1"/>
      <c r="X55" s="1"/>
      <c r="Y55" s="2"/>
      <c r="Z55" s="2"/>
    </row>
    <row r="56" spans="1:26" ht="15" customHeight="1" x14ac:dyDescent="0.25">
      <c r="A56" s="17" t="s">
        <v>6</v>
      </c>
      <c r="B56" s="30" t="s">
        <v>220</v>
      </c>
      <c r="C56" s="33">
        <f>'MEM. CALCULO ASSISTENTE ADM'!C49</f>
        <v>0</v>
      </c>
      <c r="D56" s="31">
        <f t="shared" si="0"/>
        <v>0</v>
      </c>
      <c r="E56" s="32"/>
      <c r="F56" s="1"/>
      <c r="G56" s="1"/>
      <c r="H56" s="1"/>
      <c r="I56" s="1"/>
      <c r="J56" s="1"/>
      <c r="K56" s="1"/>
      <c r="L56" s="1"/>
      <c r="M56" s="1"/>
      <c r="N56" s="1"/>
      <c r="O56" s="1"/>
      <c r="P56" s="1"/>
      <c r="Q56" s="1"/>
      <c r="R56" s="1"/>
      <c r="S56" s="1"/>
      <c r="T56" s="1"/>
      <c r="U56" s="1"/>
      <c r="V56" s="1"/>
      <c r="W56" s="1"/>
      <c r="X56" s="1"/>
      <c r="Y56" s="2"/>
      <c r="Z56" s="2"/>
    </row>
    <row r="57" spans="1:26" ht="15" customHeight="1" x14ac:dyDescent="0.25">
      <c r="A57" s="17" t="s">
        <v>8</v>
      </c>
      <c r="B57" s="30" t="s">
        <v>55</v>
      </c>
      <c r="C57" s="24">
        <f>'MEM. CALCULO ASSISTENTE ADM'!C52</f>
        <v>1.4999999999999999E-2</v>
      </c>
      <c r="D57" s="31">
        <f t="shared" si="0"/>
        <v>0</v>
      </c>
      <c r="E57" s="32"/>
      <c r="F57" s="1"/>
      <c r="G57" s="1"/>
      <c r="H57" s="1"/>
      <c r="I57" s="1"/>
      <c r="J57" s="1"/>
      <c r="K57" s="1"/>
      <c r="L57" s="1"/>
      <c r="M57" s="1"/>
      <c r="N57" s="1"/>
      <c r="O57" s="1"/>
      <c r="P57" s="1"/>
      <c r="Q57" s="1"/>
      <c r="R57" s="1"/>
      <c r="S57" s="1"/>
      <c r="T57" s="1"/>
      <c r="U57" s="1"/>
      <c r="V57" s="1"/>
      <c r="W57" s="1"/>
      <c r="X57" s="1"/>
      <c r="Y57" s="2"/>
      <c r="Z57" s="2"/>
    </row>
    <row r="58" spans="1:26" ht="15" customHeight="1" x14ac:dyDescent="0.25">
      <c r="A58" s="17" t="s">
        <v>10</v>
      </c>
      <c r="B58" s="30" t="s">
        <v>56</v>
      </c>
      <c r="C58" s="24">
        <f>'MEM. CALCULO ASSISTENTE ADM'!C55</f>
        <v>0.01</v>
      </c>
      <c r="D58" s="31">
        <f t="shared" si="0"/>
        <v>0</v>
      </c>
      <c r="E58" s="32"/>
      <c r="F58" s="1"/>
      <c r="G58" s="1"/>
      <c r="H58" s="1"/>
      <c r="I58" s="1"/>
      <c r="J58" s="1"/>
      <c r="K58" s="1"/>
      <c r="L58" s="1"/>
      <c r="M58" s="1"/>
      <c r="N58" s="1"/>
      <c r="O58" s="1"/>
      <c r="P58" s="1"/>
      <c r="Q58" s="1"/>
      <c r="R58" s="1"/>
      <c r="S58" s="1"/>
      <c r="T58" s="1"/>
      <c r="U58" s="1"/>
      <c r="V58" s="1"/>
      <c r="W58" s="1"/>
      <c r="X58" s="1"/>
      <c r="Y58" s="2"/>
      <c r="Z58" s="2"/>
    </row>
    <row r="59" spans="1:26" ht="15" customHeight="1" x14ac:dyDescent="0.25">
      <c r="A59" s="17" t="s">
        <v>37</v>
      </c>
      <c r="B59" s="30" t="s">
        <v>57</v>
      </c>
      <c r="C59" s="24">
        <f>'MEM. CALCULO ASSISTENTE ADM'!C58</f>
        <v>6.0000000000000001E-3</v>
      </c>
      <c r="D59" s="31">
        <f t="shared" si="0"/>
        <v>0</v>
      </c>
      <c r="E59" s="32"/>
      <c r="F59" s="1"/>
      <c r="G59" s="1"/>
      <c r="H59" s="1"/>
      <c r="I59" s="1"/>
      <c r="J59" s="1"/>
      <c r="K59" s="1"/>
      <c r="L59" s="1"/>
      <c r="M59" s="1"/>
      <c r="N59" s="1"/>
      <c r="O59" s="1"/>
      <c r="P59" s="1"/>
      <c r="Q59" s="1"/>
      <c r="R59" s="1"/>
      <c r="S59" s="1"/>
      <c r="T59" s="1"/>
      <c r="U59" s="1"/>
      <c r="V59" s="1"/>
      <c r="W59" s="1"/>
      <c r="X59" s="1"/>
      <c r="Y59" s="2"/>
      <c r="Z59" s="2"/>
    </row>
    <row r="60" spans="1:26" ht="15" customHeight="1" x14ac:dyDescent="0.25">
      <c r="A60" s="17" t="s">
        <v>58</v>
      </c>
      <c r="B60" s="30" t="s">
        <v>59</v>
      </c>
      <c r="C60" s="24">
        <f>'MEM. CALCULO ASSISTENTE ADM'!C61</f>
        <v>2E-3</v>
      </c>
      <c r="D60" s="31">
        <f t="shared" si="0"/>
        <v>0</v>
      </c>
      <c r="E60" s="32"/>
      <c r="F60" s="1"/>
      <c r="G60" s="1"/>
      <c r="H60" s="1"/>
      <c r="I60" s="1"/>
      <c r="J60" s="1"/>
      <c r="K60" s="1"/>
      <c r="L60" s="1"/>
      <c r="M60" s="1"/>
      <c r="N60" s="1"/>
      <c r="O60" s="1"/>
      <c r="P60" s="1"/>
      <c r="Q60" s="1"/>
      <c r="R60" s="1"/>
      <c r="S60" s="1"/>
      <c r="T60" s="1"/>
      <c r="U60" s="1"/>
      <c r="V60" s="1"/>
      <c r="W60" s="1"/>
      <c r="X60" s="1"/>
      <c r="Y60" s="2"/>
      <c r="Z60" s="2"/>
    </row>
    <row r="61" spans="1:26" ht="15" customHeight="1" x14ac:dyDescent="0.25">
      <c r="A61" s="17" t="s">
        <v>60</v>
      </c>
      <c r="B61" s="30" t="s">
        <v>61</v>
      </c>
      <c r="C61" s="24">
        <f>'MEM. CALCULO ASSISTENTE ADM'!C64</f>
        <v>0.08</v>
      </c>
      <c r="D61" s="31">
        <f t="shared" si="0"/>
        <v>0</v>
      </c>
      <c r="E61" s="32"/>
      <c r="F61" s="1"/>
      <c r="G61" s="1"/>
      <c r="H61" s="1"/>
      <c r="I61" s="1"/>
      <c r="J61" s="1"/>
      <c r="K61" s="1"/>
      <c r="L61" s="1"/>
      <c r="M61" s="1"/>
      <c r="N61" s="1"/>
      <c r="O61" s="1"/>
      <c r="P61" s="1"/>
      <c r="Q61" s="1"/>
      <c r="R61" s="1"/>
      <c r="S61" s="1"/>
      <c r="T61" s="1"/>
      <c r="U61" s="1"/>
      <c r="V61" s="1"/>
      <c r="W61" s="1"/>
      <c r="X61" s="1"/>
      <c r="Y61" s="2"/>
      <c r="Z61" s="2"/>
    </row>
    <row r="62" spans="1:26" ht="15" customHeight="1" x14ac:dyDescent="0.25">
      <c r="A62" s="219" t="s">
        <v>62</v>
      </c>
      <c r="B62" s="219"/>
      <c r="C62" s="28">
        <f>SUM(C54:C61)</f>
        <v>0.33800000000000002</v>
      </c>
      <c r="D62" s="34">
        <f>SUM(D54:D61)</f>
        <v>0</v>
      </c>
      <c r="E62" s="22"/>
      <c r="F62" s="1"/>
      <c r="G62" s="1"/>
      <c r="H62" s="1"/>
      <c r="I62" s="1"/>
      <c r="J62" s="1"/>
      <c r="K62" s="1"/>
      <c r="L62" s="1"/>
      <c r="M62" s="1"/>
      <c r="N62" s="1"/>
      <c r="O62" s="1"/>
      <c r="P62" s="1"/>
      <c r="Q62" s="1"/>
      <c r="R62" s="1"/>
      <c r="S62" s="1"/>
      <c r="T62" s="1"/>
      <c r="U62" s="1"/>
      <c r="V62" s="1"/>
      <c r="W62" s="1"/>
      <c r="X62" s="1"/>
      <c r="Y62" s="2"/>
      <c r="Z62" s="2"/>
    </row>
    <row r="63" spans="1:26" ht="15.75" customHeight="1" x14ac:dyDescent="0.25">
      <c r="A63" s="276" t="s">
        <v>63</v>
      </c>
      <c r="B63" s="276"/>
      <c r="C63" s="276"/>
      <c r="D63" s="276"/>
      <c r="E63" s="11"/>
      <c r="F63" s="11"/>
      <c r="G63" s="11"/>
      <c r="H63" s="11"/>
      <c r="I63" s="11"/>
      <c r="J63" s="11"/>
      <c r="K63" s="11"/>
      <c r="L63" s="11"/>
      <c r="M63" s="11"/>
      <c r="N63" s="11"/>
      <c r="O63" s="11"/>
      <c r="P63" s="11"/>
      <c r="Q63" s="11"/>
      <c r="R63" s="11"/>
      <c r="S63" s="11"/>
      <c r="T63" s="11"/>
      <c r="U63" s="11"/>
      <c r="V63" s="11"/>
      <c r="W63" s="11"/>
      <c r="X63" s="11"/>
      <c r="Y63" s="2"/>
      <c r="Z63" s="2"/>
    </row>
    <row r="64" spans="1:26" ht="15.75" customHeight="1" x14ac:dyDescent="0.25">
      <c r="A64" s="277" t="s">
        <v>64</v>
      </c>
      <c r="B64" s="277"/>
      <c r="C64" s="277"/>
      <c r="D64" s="277"/>
      <c r="E64" s="11"/>
      <c r="F64" s="11"/>
      <c r="G64" s="11"/>
      <c r="H64" s="11"/>
      <c r="I64" s="11"/>
      <c r="J64" s="11"/>
      <c r="K64" s="11"/>
      <c r="L64" s="11"/>
      <c r="M64" s="11"/>
      <c r="N64" s="11"/>
      <c r="O64" s="11"/>
      <c r="P64" s="11"/>
      <c r="Q64" s="11"/>
      <c r="R64" s="11"/>
      <c r="S64" s="11"/>
      <c r="T64" s="11"/>
      <c r="U64" s="11"/>
      <c r="V64" s="11"/>
      <c r="W64" s="11"/>
      <c r="X64" s="11"/>
      <c r="Y64" s="2"/>
      <c r="Z64" s="2"/>
    </row>
    <row r="65" spans="1:26" ht="15" customHeight="1" x14ac:dyDescent="0.25">
      <c r="A65" s="277" t="s">
        <v>215</v>
      </c>
      <c r="B65" s="277"/>
      <c r="C65" s="277"/>
      <c r="D65" s="277"/>
      <c r="E65" s="11"/>
      <c r="F65" s="11"/>
      <c r="G65" s="11"/>
      <c r="H65" s="11"/>
      <c r="I65" s="11"/>
      <c r="J65" s="11"/>
      <c r="K65" s="11"/>
      <c r="L65" s="11"/>
      <c r="M65" s="11"/>
      <c r="N65" s="11"/>
      <c r="O65" s="11"/>
      <c r="P65" s="11"/>
      <c r="Q65" s="11"/>
      <c r="R65" s="11"/>
      <c r="S65" s="11"/>
      <c r="T65" s="11"/>
      <c r="U65" s="11"/>
      <c r="V65" s="11"/>
      <c r="W65" s="11"/>
      <c r="X65" s="11"/>
      <c r="Y65" s="2"/>
      <c r="Z65" s="2"/>
    </row>
    <row r="66" spans="1:26" ht="15" customHeight="1" x14ac:dyDescent="0.25">
      <c r="A66" s="278"/>
      <c r="B66" s="278"/>
      <c r="C66" s="278"/>
      <c r="D66" s="278"/>
      <c r="E66" s="1"/>
      <c r="F66" s="1"/>
      <c r="G66" s="1"/>
      <c r="H66" s="1"/>
      <c r="I66" s="1"/>
      <c r="J66" s="1"/>
      <c r="K66" s="1"/>
      <c r="L66" s="1"/>
      <c r="M66" s="1"/>
      <c r="N66" s="1"/>
      <c r="O66" s="1"/>
      <c r="P66" s="1"/>
      <c r="Q66" s="1"/>
      <c r="R66" s="1"/>
      <c r="S66" s="1"/>
      <c r="T66" s="1"/>
      <c r="U66" s="1"/>
      <c r="V66" s="1"/>
      <c r="W66" s="1"/>
      <c r="X66" s="1"/>
      <c r="Y66" s="2"/>
      <c r="Z66" s="2"/>
    </row>
    <row r="67" spans="1:26" ht="15" customHeight="1" x14ac:dyDescent="0.25">
      <c r="A67" s="259" t="s">
        <v>65</v>
      </c>
      <c r="B67" s="259"/>
      <c r="C67" s="259"/>
      <c r="D67" s="259"/>
      <c r="E67" s="1"/>
      <c r="F67" s="1"/>
      <c r="G67" s="1"/>
      <c r="H67" s="1"/>
      <c r="I67" s="1"/>
      <c r="J67" s="1"/>
      <c r="K67" s="1"/>
      <c r="L67" s="1"/>
      <c r="M67" s="1"/>
      <c r="N67" s="1"/>
      <c r="O67" s="1"/>
      <c r="P67" s="1"/>
      <c r="Q67" s="1"/>
      <c r="R67" s="1"/>
      <c r="S67" s="1"/>
      <c r="T67" s="1"/>
      <c r="U67" s="1"/>
      <c r="V67" s="1"/>
      <c r="W67" s="1"/>
      <c r="X67" s="1"/>
      <c r="Y67" s="2"/>
      <c r="Z67" s="2"/>
    </row>
    <row r="68" spans="1:26" ht="15" customHeight="1" x14ac:dyDescent="0.25">
      <c r="A68" s="95" t="s">
        <v>66</v>
      </c>
      <c r="B68" s="220" t="s">
        <v>67</v>
      </c>
      <c r="C68" s="220"/>
      <c r="D68" s="95" t="s">
        <v>30</v>
      </c>
      <c r="E68" s="1"/>
      <c r="F68" s="1"/>
      <c r="G68" s="1"/>
      <c r="H68" s="1"/>
      <c r="I68" s="1"/>
      <c r="J68" s="1"/>
      <c r="K68" s="1"/>
      <c r="L68" s="1"/>
      <c r="M68" s="1"/>
      <c r="N68" s="1"/>
      <c r="O68" s="1"/>
      <c r="P68" s="1"/>
      <c r="Q68" s="1"/>
      <c r="R68" s="1"/>
      <c r="S68" s="1"/>
      <c r="T68" s="1"/>
      <c r="U68" s="1"/>
      <c r="V68" s="1"/>
      <c r="W68" s="1"/>
      <c r="X68" s="1"/>
      <c r="Y68" s="2"/>
      <c r="Z68" s="2"/>
    </row>
    <row r="69" spans="1:26" ht="15" customHeight="1" x14ac:dyDescent="0.25">
      <c r="A69" s="17" t="s">
        <v>2</v>
      </c>
      <c r="B69" s="30" t="s">
        <v>217</v>
      </c>
      <c r="C69" s="30"/>
      <c r="D69" s="35">
        <f>'MEM. CALCULO ASSISTENTE ADM'!D71</f>
        <v>0</v>
      </c>
      <c r="E69" s="1"/>
      <c r="F69" s="1"/>
      <c r="G69" s="1"/>
      <c r="H69" s="1"/>
      <c r="I69" s="1"/>
      <c r="J69" s="1"/>
      <c r="K69" s="1"/>
      <c r="L69" s="1"/>
      <c r="M69" s="1"/>
      <c r="N69" s="1"/>
      <c r="O69" s="1"/>
      <c r="P69" s="1"/>
      <c r="Q69" s="1"/>
      <c r="R69" s="1"/>
      <c r="S69" s="1"/>
      <c r="T69" s="1"/>
      <c r="U69" s="1"/>
      <c r="V69" s="1"/>
      <c r="W69" s="1"/>
      <c r="X69" s="1"/>
      <c r="Y69" s="2"/>
      <c r="Z69" s="2"/>
    </row>
    <row r="70" spans="1:26" ht="15" customHeight="1" x14ac:dyDescent="0.25">
      <c r="A70" s="17" t="s">
        <v>4</v>
      </c>
      <c r="B70" s="30" t="s">
        <v>216</v>
      </c>
      <c r="C70" s="30"/>
      <c r="D70" s="35">
        <f>'MEM. CALCULO ASSISTENTE ADM'!D82</f>
        <v>0</v>
      </c>
      <c r="E70" s="1"/>
      <c r="F70" s="1"/>
      <c r="G70" s="1"/>
      <c r="H70" s="1"/>
      <c r="I70" s="1"/>
      <c r="J70" s="1"/>
      <c r="K70" s="1"/>
      <c r="L70" s="1"/>
      <c r="M70" s="1"/>
      <c r="N70" s="1"/>
      <c r="O70" s="1"/>
      <c r="P70" s="1"/>
      <c r="Q70" s="1"/>
      <c r="R70" s="1"/>
      <c r="S70" s="1"/>
      <c r="T70" s="1"/>
      <c r="U70" s="1"/>
      <c r="V70" s="1"/>
      <c r="W70" s="1"/>
      <c r="X70" s="1"/>
      <c r="Y70" s="2"/>
      <c r="Z70" s="2"/>
    </row>
    <row r="71" spans="1:26" ht="15" customHeight="1" x14ac:dyDescent="0.25">
      <c r="A71" s="17" t="s">
        <v>6</v>
      </c>
      <c r="B71" s="30" t="s">
        <v>69</v>
      </c>
      <c r="C71" s="30"/>
      <c r="D71" s="35">
        <f>'MEM. CALCULO ASSISTENTE ADM'!D85</f>
        <v>0</v>
      </c>
      <c r="E71" s="1"/>
      <c r="F71" s="1"/>
      <c r="G71" s="1"/>
      <c r="H71" s="1"/>
      <c r="I71" s="1"/>
      <c r="J71" s="1"/>
      <c r="K71" s="1"/>
      <c r="L71" s="1"/>
      <c r="M71" s="1"/>
      <c r="N71" s="1"/>
      <c r="O71" s="1"/>
      <c r="P71" s="1"/>
      <c r="Q71" s="1"/>
      <c r="R71" s="1"/>
      <c r="S71" s="1"/>
      <c r="T71" s="1"/>
      <c r="U71" s="1"/>
      <c r="V71" s="1"/>
      <c r="W71" s="1"/>
      <c r="X71" s="1"/>
      <c r="Y71" s="2"/>
      <c r="Z71" s="2"/>
    </row>
    <row r="72" spans="1:26" ht="15" customHeight="1" x14ac:dyDescent="0.25">
      <c r="A72" s="17" t="s">
        <v>8</v>
      </c>
      <c r="B72" s="75" t="s">
        <v>70</v>
      </c>
      <c r="C72" s="30"/>
      <c r="D72" s="35">
        <f>'MEM. CALCULO ASSISTENTE ADM'!D88</f>
        <v>0</v>
      </c>
      <c r="E72" s="1"/>
      <c r="F72" s="1"/>
      <c r="G72" s="1"/>
      <c r="H72" s="1"/>
      <c r="I72" s="1"/>
      <c r="J72" s="1"/>
      <c r="K72" s="1"/>
      <c r="L72" s="1"/>
      <c r="M72" s="1"/>
      <c r="N72" s="1"/>
      <c r="O72" s="1"/>
      <c r="P72" s="1"/>
      <c r="Q72" s="1"/>
      <c r="R72" s="1"/>
      <c r="S72" s="1"/>
      <c r="T72" s="1"/>
      <c r="U72" s="1"/>
      <c r="V72" s="1"/>
      <c r="W72" s="1"/>
      <c r="X72" s="1"/>
      <c r="Y72" s="2"/>
      <c r="Z72" s="2"/>
    </row>
    <row r="73" spans="1:26" ht="15" customHeight="1" x14ac:dyDescent="0.25">
      <c r="A73" s="17" t="s">
        <v>10</v>
      </c>
      <c r="B73" s="30" t="s">
        <v>71</v>
      </c>
      <c r="C73" s="30"/>
      <c r="D73" s="35">
        <f>'MEM. CALCULO ASSISTENTE ADM'!D91</f>
        <v>0</v>
      </c>
      <c r="E73" s="1"/>
      <c r="F73" s="1"/>
      <c r="G73" s="1"/>
      <c r="H73" s="1"/>
      <c r="I73" s="1"/>
      <c r="J73" s="1"/>
      <c r="K73" s="1"/>
      <c r="L73" s="1"/>
      <c r="M73" s="1"/>
      <c r="N73" s="1"/>
      <c r="O73" s="1"/>
      <c r="P73" s="1"/>
      <c r="Q73" s="1"/>
      <c r="R73" s="1"/>
      <c r="S73" s="1"/>
      <c r="T73" s="1"/>
      <c r="U73" s="1"/>
      <c r="V73" s="1"/>
      <c r="W73" s="1"/>
      <c r="X73" s="1"/>
      <c r="Y73" s="2"/>
      <c r="Z73" s="2"/>
    </row>
    <row r="74" spans="1:26" ht="15" customHeight="1" x14ac:dyDescent="0.25">
      <c r="A74" s="17" t="s">
        <v>37</v>
      </c>
      <c r="B74" s="30" t="s">
        <v>218</v>
      </c>
      <c r="C74" s="30"/>
      <c r="D74" s="35">
        <f>'MEM. CALCULO ASSISTENTE ADM'!D94</f>
        <v>0</v>
      </c>
      <c r="E74" s="1"/>
      <c r="F74" s="1"/>
      <c r="G74" s="1"/>
      <c r="H74" s="1"/>
      <c r="I74" s="1"/>
      <c r="J74" s="1"/>
      <c r="K74" s="1"/>
      <c r="L74" s="1"/>
      <c r="M74" s="1"/>
      <c r="N74" s="1"/>
      <c r="O74" s="1"/>
      <c r="P74" s="1"/>
      <c r="Q74" s="1"/>
      <c r="R74" s="1"/>
      <c r="S74" s="1"/>
      <c r="T74" s="1"/>
      <c r="U74" s="1"/>
      <c r="V74" s="1"/>
      <c r="W74" s="1"/>
      <c r="X74" s="1"/>
      <c r="Y74" s="2"/>
      <c r="Z74" s="2"/>
    </row>
    <row r="75" spans="1:26" ht="15" customHeight="1" x14ac:dyDescent="0.25">
      <c r="A75" s="17" t="s">
        <v>58</v>
      </c>
      <c r="B75" s="30" t="s">
        <v>250</v>
      </c>
      <c r="C75" s="30"/>
      <c r="D75" s="35">
        <f>'MEM. CALCULO ASSISTENTE ADM'!D97</f>
        <v>0</v>
      </c>
      <c r="E75" s="80"/>
      <c r="F75" s="1"/>
      <c r="G75" s="1"/>
      <c r="H75" s="1"/>
      <c r="I75" s="1"/>
      <c r="J75" s="1"/>
      <c r="K75" s="1"/>
      <c r="L75" s="1"/>
      <c r="M75" s="1"/>
      <c r="N75" s="1"/>
      <c r="O75" s="1"/>
      <c r="P75" s="1"/>
      <c r="Q75" s="1"/>
      <c r="R75" s="1"/>
      <c r="S75" s="1"/>
      <c r="T75" s="1"/>
      <c r="U75" s="1"/>
      <c r="V75" s="1"/>
      <c r="W75" s="1"/>
      <c r="X75" s="1"/>
      <c r="Y75" s="2"/>
      <c r="Z75" s="2"/>
    </row>
    <row r="76" spans="1:26" ht="15" customHeight="1" x14ac:dyDescent="0.25">
      <c r="A76" s="17" t="s">
        <v>60</v>
      </c>
      <c r="B76" s="30" t="s">
        <v>236</v>
      </c>
      <c r="C76" s="30"/>
      <c r="D76" s="35">
        <f>'MEM. CALCULO ASSISTENTE ADM'!D100</f>
        <v>0</v>
      </c>
      <c r="E76" s="80"/>
      <c r="F76" s="1"/>
      <c r="G76" s="1"/>
      <c r="H76" s="1"/>
      <c r="I76" s="1"/>
      <c r="J76" s="1"/>
      <c r="K76" s="1"/>
      <c r="L76" s="1"/>
      <c r="M76" s="1"/>
      <c r="N76" s="1"/>
      <c r="O76" s="1"/>
      <c r="P76" s="1"/>
      <c r="Q76" s="1"/>
      <c r="R76" s="1"/>
      <c r="S76" s="1"/>
      <c r="T76" s="1"/>
      <c r="U76" s="1"/>
      <c r="V76" s="1"/>
      <c r="W76" s="1"/>
      <c r="X76" s="1"/>
      <c r="Y76" s="2"/>
      <c r="Z76" s="2"/>
    </row>
    <row r="77" spans="1:26" ht="15" customHeight="1" x14ac:dyDescent="0.25">
      <c r="A77" s="205" t="s">
        <v>48</v>
      </c>
      <c r="B77" s="205"/>
      <c r="C77" s="205"/>
      <c r="D77" s="36">
        <f>SUM(D69:D76)</f>
        <v>0</v>
      </c>
      <c r="E77" s="1"/>
      <c r="F77" s="1"/>
      <c r="G77" s="1"/>
      <c r="H77" s="1"/>
      <c r="I77" s="1"/>
      <c r="J77" s="1"/>
      <c r="K77" s="1"/>
      <c r="L77" s="1"/>
      <c r="M77" s="1"/>
      <c r="N77" s="1"/>
      <c r="O77" s="1"/>
      <c r="P77" s="1"/>
      <c r="Q77" s="1"/>
      <c r="R77" s="1"/>
      <c r="S77" s="1"/>
      <c r="T77" s="1"/>
      <c r="U77" s="1"/>
      <c r="V77" s="1"/>
      <c r="W77" s="1"/>
      <c r="X77" s="1"/>
      <c r="Y77" s="2"/>
      <c r="Z77" s="2"/>
    </row>
    <row r="78" spans="1:26" x14ac:dyDescent="0.25">
      <c r="A78" s="273" t="s">
        <v>165</v>
      </c>
      <c r="B78" s="274"/>
      <c r="C78" s="274"/>
      <c r="D78" s="274"/>
      <c r="E78" s="11"/>
      <c r="F78" s="11"/>
      <c r="G78" s="11"/>
      <c r="H78" s="11"/>
      <c r="I78" s="11"/>
      <c r="J78" s="11"/>
      <c r="K78" s="11"/>
      <c r="L78" s="11"/>
      <c r="M78" s="11"/>
      <c r="N78" s="11"/>
      <c r="O78" s="11"/>
      <c r="P78" s="11"/>
      <c r="Q78" s="11"/>
      <c r="R78" s="11"/>
      <c r="S78" s="11"/>
      <c r="T78" s="11"/>
      <c r="U78" s="11"/>
      <c r="V78" s="11"/>
      <c r="W78" s="11"/>
      <c r="X78" s="11"/>
      <c r="Y78" s="2"/>
      <c r="Z78" s="2"/>
    </row>
    <row r="79" spans="1:26" ht="12.75" customHeight="1" x14ac:dyDescent="0.25">
      <c r="A79" s="29"/>
      <c r="B79" s="29"/>
      <c r="C79" s="29"/>
      <c r="D79" s="29"/>
      <c r="E79" s="1"/>
      <c r="F79" s="1"/>
      <c r="G79" s="1"/>
      <c r="H79" s="1"/>
      <c r="I79" s="1"/>
      <c r="J79" s="1"/>
      <c r="K79" s="1"/>
      <c r="L79" s="1"/>
      <c r="M79" s="1"/>
      <c r="N79" s="1"/>
      <c r="O79" s="1"/>
      <c r="P79" s="1"/>
      <c r="Q79" s="1"/>
      <c r="R79" s="1"/>
      <c r="S79" s="1"/>
      <c r="T79" s="1"/>
      <c r="U79" s="1"/>
      <c r="V79" s="1"/>
      <c r="W79" s="1"/>
      <c r="X79" s="1"/>
      <c r="Y79" s="2"/>
      <c r="Z79" s="2"/>
    </row>
    <row r="80" spans="1:26" ht="12.75" customHeight="1" x14ac:dyDescent="0.25">
      <c r="A80" s="275" t="s">
        <v>73</v>
      </c>
      <c r="B80" s="275"/>
      <c r="C80" s="275"/>
      <c r="D80" s="275"/>
      <c r="E80" s="1"/>
      <c r="F80" s="1"/>
      <c r="G80" s="1"/>
      <c r="H80" s="1"/>
      <c r="I80" s="1"/>
      <c r="J80" s="1"/>
      <c r="K80" s="1"/>
      <c r="L80" s="1"/>
      <c r="M80" s="1"/>
      <c r="N80" s="1"/>
      <c r="O80" s="1"/>
      <c r="P80" s="1"/>
      <c r="Q80" s="1"/>
      <c r="R80" s="1"/>
      <c r="S80" s="1"/>
      <c r="T80" s="1"/>
      <c r="U80" s="1"/>
      <c r="V80" s="1"/>
      <c r="W80" s="1"/>
      <c r="X80" s="1"/>
      <c r="Y80" s="2"/>
      <c r="Z80" s="2"/>
    </row>
    <row r="81" spans="1:26" ht="12.75" customHeight="1" x14ac:dyDescent="0.25">
      <c r="A81" s="95">
        <v>2</v>
      </c>
      <c r="B81" s="220" t="s">
        <v>74</v>
      </c>
      <c r="C81" s="220"/>
      <c r="D81" s="95" t="s">
        <v>30</v>
      </c>
      <c r="E81" s="1"/>
      <c r="F81" s="1"/>
      <c r="G81" s="1"/>
      <c r="H81" s="1"/>
      <c r="I81" s="1"/>
      <c r="J81" s="1"/>
      <c r="K81" s="1"/>
      <c r="L81" s="1"/>
      <c r="M81" s="1"/>
      <c r="N81" s="1"/>
      <c r="O81" s="1"/>
      <c r="P81" s="1"/>
      <c r="Q81" s="1"/>
      <c r="R81" s="1"/>
      <c r="S81" s="1"/>
      <c r="T81" s="1"/>
      <c r="U81" s="1"/>
      <c r="V81" s="1"/>
      <c r="W81" s="1"/>
      <c r="X81" s="1"/>
      <c r="Y81" s="2"/>
      <c r="Z81" s="2"/>
    </row>
    <row r="82" spans="1:26" ht="12.75" customHeight="1" x14ac:dyDescent="0.25">
      <c r="A82" s="17" t="s">
        <v>42</v>
      </c>
      <c r="B82" s="226" t="str">
        <f>B45</f>
        <v>13º (décimo terceiro) Salário e Adicional de Férias</v>
      </c>
      <c r="C82" s="226"/>
      <c r="D82" s="37">
        <f>D49</f>
        <v>0</v>
      </c>
      <c r="E82" s="80"/>
      <c r="F82" s="1"/>
      <c r="G82" s="1"/>
      <c r="H82" s="1"/>
      <c r="I82" s="1"/>
      <c r="J82" s="1"/>
      <c r="K82" s="1"/>
      <c r="L82" s="1"/>
      <c r="M82" s="1"/>
      <c r="N82" s="1"/>
      <c r="O82" s="1"/>
      <c r="P82" s="1"/>
      <c r="Q82" s="1"/>
      <c r="R82" s="1"/>
      <c r="S82" s="1"/>
      <c r="T82" s="1"/>
      <c r="U82" s="1"/>
      <c r="V82" s="1"/>
      <c r="W82" s="1"/>
      <c r="X82" s="1"/>
      <c r="Y82" s="2"/>
      <c r="Z82" s="2"/>
    </row>
    <row r="83" spans="1:26" ht="12.75" customHeight="1" x14ac:dyDescent="0.25">
      <c r="A83" s="17" t="s">
        <v>50</v>
      </c>
      <c r="B83" s="221" t="str">
        <f>B53</f>
        <v>GPS, FGTSe outras contribuições</v>
      </c>
      <c r="C83" s="221"/>
      <c r="D83" s="37">
        <f>D62</f>
        <v>0</v>
      </c>
      <c r="E83" s="80"/>
      <c r="F83" s="1"/>
      <c r="G83" s="1"/>
      <c r="H83" s="1"/>
      <c r="I83" s="1"/>
      <c r="J83" s="1"/>
      <c r="K83" s="1"/>
      <c r="L83" s="1"/>
      <c r="M83" s="1"/>
      <c r="N83" s="1"/>
      <c r="O83" s="1"/>
      <c r="P83" s="1"/>
      <c r="Q83" s="1"/>
      <c r="R83" s="1"/>
      <c r="S83" s="1"/>
      <c r="T83" s="1"/>
      <c r="U83" s="1"/>
      <c r="V83" s="1"/>
      <c r="W83" s="1"/>
      <c r="X83" s="1"/>
      <c r="Y83" s="2"/>
      <c r="Z83" s="2"/>
    </row>
    <row r="84" spans="1:26" ht="12.75" customHeight="1" x14ac:dyDescent="0.25">
      <c r="A84" s="17" t="s">
        <v>66</v>
      </c>
      <c r="B84" s="221" t="str">
        <f>B68</f>
        <v xml:space="preserve">Benefícios Mensais e Diários </v>
      </c>
      <c r="C84" s="221"/>
      <c r="D84" s="37">
        <f>D77</f>
        <v>0</v>
      </c>
      <c r="E84" s="1"/>
      <c r="F84" s="1"/>
      <c r="G84" s="1"/>
      <c r="H84" s="1"/>
      <c r="I84" s="1"/>
      <c r="J84" s="1"/>
      <c r="K84" s="1"/>
      <c r="L84" s="1"/>
      <c r="M84" s="1"/>
      <c r="N84" s="1"/>
      <c r="O84" s="1"/>
      <c r="P84" s="1"/>
      <c r="Q84" s="1"/>
      <c r="R84" s="1"/>
      <c r="S84" s="1"/>
      <c r="T84" s="1"/>
      <c r="U84" s="1"/>
      <c r="V84" s="1"/>
      <c r="W84" s="1"/>
      <c r="X84" s="1"/>
      <c r="Y84" s="2"/>
      <c r="Z84" s="2"/>
    </row>
    <row r="85" spans="1:26" ht="15" customHeight="1" x14ac:dyDescent="0.25">
      <c r="A85" s="205" t="s">
        <v>48</v>
      </c>
      <c r="B85" s="205"/>
      <c r="C85" s="205"/>
      <c r="D85" s="36">
        <f>SUM(D82:D84)</f>
        <v>0</v>
      </c>
      <c r="E85" s="1"/>
      <c r="F85" s="1"/>
      <c r="G85" s="1"/>
      <c r="H85" s="1"/>
      <c r="I85" s="1"/>
      <c r="J85" s="1"/>
      <c r="K85" s="1"/>
      <c r="L85" s="1"/>
      <c r="M85" s="1"/>
      <c r="N85" s="1"/>
      <c r="O85" s="1"/>
      <c r="P85" s="1"/>
      <c r="Q85" s="1"/>
      <c r="R85" s="1"/>
      <c r="S85" s="1"/>
      <c r="T85" s="1"/>
      <c r="U85" s="1"/>
      <c r="V85" s="1"/>
      <c r="W85" s="1"/>
      <c r="X85" s="1"/>
      <c r="Y85" s="2"/>
      <c r="Z85" s="2"/>
    </row>
    <row r="86" spans="1:26" ht="15" customHeight="1" x14ac:dyDescent="0.25">
      <c r="A86" s="38"/>
      <c r="B86" s="39"/>
      <c r="C86" s="39"/>
      <c r="D86" s="40"/>
      <c r="E86" s="1"/>
      <c r="F86" s="1"/>
      <c r="G86" s="1"/>
      <c r="H86" s="1"/>
      <c r="I86" s="1"/>
      <c r="J86" s="1"/>
      <c r="K86" s="1"/>
      <c r="L86" s="1"/>
      <c r="M86" s="1"/>
      <c r="N86" s="1"/>
      <c r="O86" s="1"/>
      <c r="P86" s="1"/>
      <c r="Q86" s="1"/>
      <c r="R86" s="1"/>
      <c r="S86" s="1"/>
      <c r="T86" s="1"/>
      <c r="U86" s="1"/>
      <c r="V86" s="1"/>
      <c r="W86" s="1"/>
      <c r="X86" s="1"/>
      <c r="Y86" s="1"/>
      <c r="Z86" s="2"/>
    </row>
    <row r="87" spans="1:26" ht="15" customHeight="1" x14ac:dyDescent="0.25">
      <c r="A87" s="259" t="s">
        <v>75</v>
      </c>
      <c r="B87" s="259"/>
      <c r="C87" s="259"/>
      <c r="D87" s="259"/>
      <c r="E87" s="1"/>
      <c r="F87" s="1"/>
      <c r="G87" s="1"/>
      <c r="H87" s="1"/>
      <c r="I87" s="1"/>
      <c r="J87" s="1"/>
      <c r="K87" s="1"/>
      <c r="L87" s="1"/>
      <c r="M87" s="1"/>
      <c r="N87" s="1"/>
      <c r="O87" s="1"/>
      <c r="P87" s="1"/>
      <c r="Q87" s="1"/>
      <c r="R87" s="1"/>
      <c r="S87" s="1"/>
      <c r="T87" s="1"/>
      <c r="U87" s="1"/>
      <c r="V87" s="1"/>
      <c r="W87" s="1"/>
      <c r="X87" s="1"/>
      <c r="Y87" s="1"/>
      <c r="Z87" s="2"/>
    </row>
    <row r="88" spans="1:26" ht="38.25" x14ac:dyDescent="0.25">
      <c r="A88" s="93">
        <v>3</v>
      </c>
      <c r="B88" s="222" t="s">
        <v>76</v>
      </c>
      <c r="C88" s="223"/>
      <c r="D88" s="93" t="s">
        <v>45</v>
      </c>
      <c r="E88" s="129" t="s">
        <v>181</v>
      </c>
      <c r="F88" s="1"/>
      <c r="G88" s="1"/>
      <c r="H88" s="1"/>
      <c r="I88" s="1"/>
      <c r="J88" s="1"/>
      <c r="K88" s="1"/>
      <c r="L88" s="1"/>
      <c r="M88" s="1"/>
      <c r="N88" s="1"/>
      <c r="O88" s="1"/>
      <c r="P88" s="1"/>
      <c r="Q88" s="1"/>
      <c r="R88" s="1"/>
      <c r="S88" s="1"/>
      <c r="T88" s="1"/>
      <c r="U88" s="1"/>
      <c r="V88" s="1"/>
      <c r="W88" s="1"/>
      <c r="X88" s="1"/>
      <c r="Y88" s="1"/>
      <c r="Z88" s="2"/>
    </row>
    <row r="89" spans="1:26" ht="15" customHeight="1" x14ac:dyDescent="0.25">
      <c r="A89" s="17" t="s">
        <v>2</v>
      </c>
      <c r="B89" s="224" t="s">
        <v>77</v>
      </c>
      <c r="C89" s="225"/>
      <c r="D89" s="35">
        <f>'MEM. CALCULO ASSISTENTE ADM'!D114</f>
        <v>0</v>
      </c>
      <c r="E89" s="24" t="e">
        <f t="shared" ref="E89:E95" si="1">D89/$D$40</f>
        <v>#DIV/0!</v>
      </c>
      <c r="F89" s="1"/>
      <c r="G89" s="1"/>
      <c r="H89" s="1"/>
      <c r="I89" s="1"/>
      <c r="J89" s="1"/>
      <c r="K89" s="1"/>
      <c r="L89" s="1"/>
      <c r="M89" s="1"/>
      <c r="N89" s="1"/>
      <c r="O89" s="1"/>
      <c r="P89" s="1"/>
      <c r="Q89" s="1"/>
      <c r="R89" s="1"/>
      <c r="S89" s="1"/>
      <c r="T89" s="1"/>
      <c r="U89" s="1"/>
      <c r="V89" s="1"/>
      <c r="W89" s="1"/>
      <c r="X89" s="1"/>
      <c r="Y89" s="1"/>
      <c r="Z89" s="2"/>
    </row>
    <row r="90" spans="1:26" ht="15" customHeight="1" x14ac:dyDescent="0.25">
      <c r="A90" s="17" t="s">
        <v>4</v>
      </c>
      <c r="B90" s="224" t="s">
        <v>78</v>
      </c>
      <c r="C90" s="225"/>
      <c r="D90" s="42">
        <f>C61*D89</f>
        <v>0</v>
      </c>
      <c r="E90" s="24" t="e">
        <f t="shared" si="1"/>
        <v>#DIV/0!</v>
      </c>
      <c r="F90" s="1"/>
      <c r="G90" s="1"/>
      <c r="H90" s="1"/>
      <c r="I90" s="1"/>
      <c r="J90" s="1"/>
      <c r="K90" s="1"/>
      <c r="L90" s="1"/>
      <c r="M90" s="1"/>
      <c r="N90" s="1"/>
      <c r="O90" s="1"/>
      <c r="P90" s="1"/>
      <c r="Q90" s="1"/>
      <c r="R90" s="1"/>
      <c r="S90" s="1"/>
      <c r="T90" s="1"/>
      <c r="U90" s="1"/>
      <c r="V90" s="1"/>
      <c r="W90" s="1"/>
      <c r="X90" s="1"/>
      <c r="Y90" s="1"/>
      <c r="Z90" s="2"/>
    </row>
    <row r="91" spans="1:26" ht="15.75" customHeight="1" x14ac:dyDescent="0.25">
      <c r="A91" s="17" t="s">
        <v>6</v>
      </c>
      <c r="B91" s="224" t="s">
        <v>79</v>
      </c>
      <c r="C91" s="225"/>
      <c r="D91" s="35">
        <f>'MEM. CALCULO ASSISTENTE ADM'!D121</f>
        <v>0</v>
      </c>
      <c r="E91" s="24" t="e">
        <f t="shared" si="1"/>
        <v>#DIV/0!</v>
      </c>
      <c r="F91" s="27"/>
      <c r="G91" s="1"/>
      <c r="H91" s="1"/>
      <c r="I91" s="1"/>
      <c r="J91" s="1"/>
      <c r="K91" s="1"/>
      <c r="L91" s="1"/>
      <c r="M91" s="1"/>
      <c r="N91" s="1"/>
      <c r="O91" s="1"/>
      <c r="P91" s="1"/>
      <c r="Q91" s="1"/>
      <c r="R91" s="1"/>
      <c r="S91" s="1"/>
      <c r="T91" s="1"/>
      <c r="U91" s="1"/>
      <c r="V91" s="1"/>
      <c r="W91" s="1"/>
      <c r="X91" s="1"/>
      <c r="Y91" s="1"/>
      <c r="Z91" s="2"/>
    </row>
    <row r="92" spans="1:26" ht="15" customHeight="1" x14ac:dyDescent="0.25">
      <c r="A92" s="17" t="s">
        <v>8</v>
      </c>
      <c r="B92" s="224" t="s">
        <v>80</v>
      </c>
      <c r="C92" s="225"/>
      <c r="D92" s="35">
        <f>'MEM. CALCULO ASSISTENTE ADM'!D125</f>
        <v>0</v>
      </c>
      <c r="E92" s="24" t="e">
        <f t="shared" si="1"/>
        <v>#DIV/0!</v>
      </c>
      <c r="F92" s="1"/>
      <c r="G92" s="1"/>
      <c r="H92" s="1"/>
      <c r="I92" s="1"/>
      <c r="J92" s="1"/>
      <c r="K92" s="1"/>
      <c r="L92" s="1"/>
      <c r="M92" s="1"/>
      <c r="N92" s="1"/>
      <c r="O92" s="1"/>
      <c r="P92" s="1"/>
      <c r="Q92" s="1"/>
      <c r="R92" s="1"/>
      <c r="S92" s="1"/>
      <c r="T92" s="1"/>
      <c r="U92" s="1"/>
      <c r="V92" s="1"/>
      <c r="W92" s="1"/>
      <c r="X92" s="1"/>
      <c r="Y92" s="1"/>
      <c r="Z92" s="2"/>
    </row>
    <row r="93" spans="1:26" ht="12.75" customHeight="1" x14ac:dyDescent="0.25">
      <c r="A93" s="17" t="s">
        <v>10</v>
      </c>
      <c r="B93" s="224" t="s">
        <v>81</v>
      </c>
      <c r="C93" s="225"/>
      <c r="D93" s="25">
        <f>C62*D92</f>
        <v>0</v>
      </c>
      <c r="E93" s="24" t="e">
        <f t="shared" si="1"/>
        <v>#DIV/0!</v>
      </c>
      <c r="F93" s="1"/>
      <c r="G93" s="1"/>
      <c r="H93" s="1"/>
      <c r="I93" s="1"/>
      <c r="J93" s="1"/>
      <c r="K93" s="1"/>
      <c r="L93" s="1"/>
      <c r="M93" s="1"/>
      <c r="N93" s="1"/>
      <c r="O93" s="1"/>
      <c r="P93" s="1"/>
      <c r="Q93" s="1"/>
      <c r="R93" s="1"/>
      <c r="S93" s="1"/>
      <c r="T93" s="1"/>
      <c r="U93" s="1"/>
      <c r="V93" s="1"/>
      <c r="W93" s="1"/>
      <c r="X93" s="1"/>
      <c r="Y93" s="1"/>
      <c r="Z93" s="2"/>
    </row>
    <row r="94" spans="1:26" ht="15.75" customHeight="1" x14ac:dyDescent="0.25">
      <c r="A94" s="17" t="s">
        <v>37</v>
      </c>
      <c r="B94" s="224" t="s">
        <v>82</v>
      </c>
      <c r="C94" s="225"/>
      <c r="D94" s="35">
        <f>'MEM. CALCULO ASSISTENTE ADM'!D132</f>
        <v>0</v>
      </c>
      <c r="E94" s="24" t="e">
        <f t="shared" si="1"/>
        <v>#DIV/0!</v>
      </c>
      <c r="F94" s="1"/>
      <c r="G94" s="1"/>
      <c r="H94" s="1"/>
      <c r="I94" s="1"/>
      <c r="J94" s="1"/>
      <c r="K94" s="1"/>
      <c r="L94" s="1"/>
      <c r="M94" s="1"/>
      <c r="N94" s="1"/>
      <c r="O94" s="1"/>
      <c r="P94" s="1"/>
      <c r="Q94" s="1"/>
      <c r="R94" s="1"/>
      <c r="S94" s="1"/>
      <c r="T94" s="1"/>
      <c r="U94" s="1"/>
      <c r="V94" s="1"/>
      <c r="W94" s="1"/>
      <c r="X94" s="1"/>
      <c r="Y94" s="1"/>
      <c r="Z94" s="2"/>
    </row>
    <row r="95" spans="1:26" ht="15" customHeight="1" x14ac:dyDescent="0.25">
      <c r="A95" s="230" t="s">
        <v>62</v>
      </c>
      <c r="B95" s="231"/>
      <c r="C95" s="232"/>
      <c r="D95" s="43">
        <f>SUM(D89:D94)</f>
        <v>0</v>
      </c>
      <c r="E95" s="88" t="e">
        <f t="shared" si="1"/>
        <v>#DIV/0!</v>
      </c>
      <c r="F95" s="1"/>
      <c r="G95" s="1"/>
      <c r="H95" s="1"/>
      <c r="I95" s="1"/>
      <c r="J95" s="1"/>
      <c r="K95" s="1"/>
      <c r="L95" s="1"/>
      <c r="M95" s="1"/>
      <c r="N95" s="1"/>
      <c r="O95" s="1"/>
      <c r="P95" s="1"/>
      <c r="Q95" s="1"/>
      <c r="R95" s="1"/>
      <c r="S95" s="1"/>
      <c r="T95" s="1"/>
      <c r="U95" s="1"/>
      <c r="V95" s="1"/>
      <c r="W95" s="1"/>
      <c r="X95" s="1"/>
      <c r="Y95" s="1"/>
      <c r="Z95" s="2"/>
    </row>
    <row r="96" spans="1:26" ht="1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2"/>
    </row>
    <row r="97" spans="1:26" ht="15" customHeight="1" x14ac:dyDescent="0.25">
      <c r="A97" s="259" t="s">
        <v>83</v>
      </c>
      <c r="B97" s="259"/>
      <c r="C97" s="259"/>
      <c r="D97" s="259"/>
      <c r="E97" s="44"/>
      <c r="F97" s="44"/>
      <c r="G97" s="1"/>
      <c r="H97" s="1"/>
      <c r="I97" s="1"/>
      <c r="J97" s="1"/>
      <c r="K97" s="1"/>
      <c r="L97" s="1"/>
      <c r="M97" s="1"/>
      <c r="N97" s="1"/>
      <c r="O97" s="1"/>
      <c r="P97" s="1"/>
      <c r="Q97" s="1"/>
      <c r="R97" s="1"/>
      <c r="S97" s="1"/>
      <c r="T97" s="1"/>
      <c r="U97" s="1"/>
      <c r="V97" s="1"/>
      <c r="W97" s="1"/>
      <c r="X97" s="1"/>
      <c r="Y97" s="1"/>
      <c r="Z97" s="2"/>
    </row>
    <row r="98" spans="1:26" ht="31.5" customHeight="1" x14ac:dyDescent="0.25">
      <c r="A98" s="233" t="s">
        <v>84</v>
      </c>
      <c r="B98" s="233"/>
      <c r="C98" s="233"/>
      <c r="D98" s="233"/>
      <c r="E98" s="11"/>
      <c r="F98" s="11"/>
      <c r="G98" s="11"/>
      <c r="H98" s="11"/>
      <c r="I98" s="11"/>
      <c r="J98" s="11"/>
      <c r="K98" s="11"/>
      <c r="L98" s="11"/>
      <c r="M98" s="11"/>
      <c r="N98" s="11"/>
      <c r="O98" s="11"/>
      <c r="P98" s="11"/>
      <c r="Q98" s="11"/>
      <c r="R98" s="11"/>
      <c r="S98" s="11"/>
      <c r="T98" s="11"/>
      <c r="U98" s="11"/>
      <c r="V98" s="11"/>
      <c r="W98" s="11"/>
      <c r="X98" s="11"/>
      <c r="Y98" s="11"/>
      <c r="Z98" s="2"/>
    </row>
    <row r="99" spans="1:26" ht="15" customHeight="1" x14ac:dyDescent="0.25">
      <c r="A99" s="259" t="s">
        <v>85</v>
      </c>
      <c r="B99" s="259"/>
      <c r="C99" s="259"/>
      <c r="D99" s="259"/>
      <c r="E99" s="1"/>
      <c r="F99" s="1"/>
      <c r="G99" s="1"/>
      <c r="H99" s="1"/>
      <c r="I99" s="1"/>
      <c r="J99" s="1"/>
      <c r="K99" s="1"/>
      <c r="L99" s="1"/>
      <c r="M99" s="1"/>
      <c r="N99" s="1"/>
      <c r="O99" s="1"/>
      <c r="P99" s="1"/>
      <c r="Q99" s="1"/>
      <c r="R99" s="1"/>
      <c r="S99" s="1"/>
      <c r="T99" s="1"/>
      <c r="U99" s="1"/>
      <c r="V99" s="1"/>
      <c r="W99" s="1"/>
      <c r="X99" s="1"/>
      <c r="Y99" s="1"/>
      <c r="Z99" s="2"/>
    </row>
    <row r="100" spans="1:26" ht="38.25" x14ac:dyDescent="0.25">
      <c r="A100" s="96" t="s">
        <v>86</v>
      </c>
      <c r="B100" s="228" t="s">
        <v>87</v>
      </c>
      <c r="C100" s="229"/>
      <c r="D100" s="96" t="s">
        <v>45</v>
      </c>
      <c r="E100" s="129" t="s">
        <v>181</v>
      </c>
      <c r="F100" s="1"/>
      <c r="G100" s="1"/>
      <c r="H100" s="1"/>
      <c r="I100" s="1"/>
      <c r="J100" s="1"/>
      <c r="K100" s="1"/>
      <c r="L100" s="1"/>
      <c r="M100" s="1"/>
      <c r="N100" s="1"/>
      <c r="O100" s="1"/>
      <c r="P100" s="1"/>
      <c r="Q100" s="1"/>
      <c r="R100" s="1"/>
      <c r="S100" s="1"/>
      <c r="T100" s="1"/>
      <c r="U100" s="1"/>
      <c r="V100" s="1"/>
      <c r="W100" s="1"/>
      <c r="X100" s="1"/>
      <c r="Y100" s="1"/>
      <c r="Z100" s="2"/>
    </row>
    <row r="101" spans="1:26" ht="15" customHeight="1" x14ac:dyDescent="0.25">
      <c r="A101" s="45" t="s">
        <v>2</v>
      </c>
      <c r="B101" s="224" t="s">
        <v>88</v>
      </c>
      <c r="C101" s="225"/>
      <c r="D101" s="35">
        <f>'MEM. CALCULO ASSISTENTE ADM'!D142</f>
        <v>0</v>
      </c>
      <c r="E101" s="24" t="e">
        <f t="shared" ref="E101:E107" si="2">D101/$D$40</f>
        <v>#DIV/0!</v>
      </c>
      <c r="F101" s="1"/>
      <c r="G101" s="1"/>
      <c r="H101" s="1"/>
      <c r="I101" s="1"/>
      <c r="J101" s="1"/>
      <c r="K101" s="1"/>
      <c r="L101" s="1"/>
      <c r="M101" s="1"/>
      <c r="N101" s="1"/>
      <c r="O101" s="1"/>
      <c r="P101" s="1"/>
      <c r="Q101" s="1"/>
      <c r="R101" s="1"/>
      <c r="S101" s="1"/>
      <c r="T101" s="1"/>
      <c r="U101" s="1"/>
      <c r="V101" s="1"/>
      <c r="W101" s="1"/>
      <c r="X101" s="1"/>
      <c r="Y101" s="1"/>
      <c r="Z101" s="2"/>
    </row>
    <row r="102" spans="1:26" ht="15" customHeight="1" x14ac:dyDescent="0.25">
      <c r="A102" s="45" t="s">
        <v>4</v>
      </c>
      <c r="B102" s="224" t="s">
        <v>89</v>
      </c>
      <c r="C102" s="225"/>
      <c r="D102" s="35">
        <f>'MEM. CALCULO ASSISTENTE ADM'!D151</f>
        <v>0</v>
      </c>
      <c r="E102" s="24" t="e">
        <f t="shared" si="2"/>
        <v>#DIV/0!</v>
      </c>
      <c r="F102" s="1"/>
      <c r="G102" s="1"/>
      <c r="H102" s="1"/>
      <c r="I102" s="1"/>
      <c r="J102" s="1"/>
      <c r="K102" s="1"/>
      <c r="L102" s="1"/>
      <c r="M102" s="1"/>
      <c r="N102" s="1"/>
      <c r="O102" s="1"/>
      <c r="P102" s="1"/>
      <c r="Q102" s="1"/>
      <c r="R102" s="1"/>
      <c r="S102" s="1"/>
      <c r="T102" s="1"/>
      <c r="U102" s="1"/>
      <c r="V102" s="1"/>
      <c r="W102" s="1"/>
      <c r="X102" s="1"/>
      <c r="Y102" s="1"/>
      <c r="Z102" s="2"/>
    </row>
    <row r="103" spans="1:26" ht="15" customHeight="1" x14ac:dyDescent="0.25">
      <c r="A103" s="45" t="s">
        <v>6</v>
      </c>
      <c r="B103" s="224" t="s">
        <v>90</v>
      </c>
      <c r="C103" s="225"/>
      <c r="D103" s="35">
        <f>'MEM. CALCULO ASSISTENTE ADM'!D155</f>
        <v>0</v>
      </c>
      <c r="E103" s="24" t="e">
        <f t="shared" si="2"/>
        <v>#DIV/0!</v>
      </c>
      <c r="F103" s="1"/>
      <c r="G103" s="1"/>
      <c r="H103" s="1"/>
      <c r="I103" s="1"/>
      <c r="J103" s="1"/>
      <c r="K103" s="1"/>
      <c r="L103" s="1"/>
      <c r="M103" s="1"/>
      <c r="N103" s="1"/>
      <c r="O103" s="1"/>
      <c r="P103" s="1"/>
      <c r="Q103" s="1"/>
      <c r="R103" s="1"/>
      <c r="S103" s="1"/>
      <c r="T103" s="1"/>
      <c r="U103" s="1"/>
      <c r="V103" s="1"/>
      <c r="W103" s="1"/>
      <c r="X103" s="1"/>
      <c r="Y103" s="1"/>
      <c r="Z103" s="2"/>
    </row>
    <row r="104" spans="1:26" ht="12.75" customHeight="1" x14ac:dyDescent="0.25">
      <c r="A104" s="45" t="s">
        <v>8</v>
      </c>
      <c r="B104" s="224" t="s">
        <v>91</v>
      </c>
      <c r="C104" s="225"/>
      <c r="D104" s="35">
        <f>'MEM. CALCULO ASSISTENTE ADM'!D159</f>
        <v>0</v>
      </c>
      <c r="E104" s="24" t="e">
        <f t="shared" si="2"/>
        <v>#DIV/0!</v>
      </c>
      <c r="F104" s="1"/>
      <c r="G104" s="1"/>
      <c r="H104" s="1"/>
      <c r="I104" s="1"/>
      <c r="J104" s="1"/>
      <c r="K104" s="1"/>
      <c r="L104" s="1"/>
      <c r="M104" s="1"/>
      <c r="N104" s="1"/>
      <c r="O104" s="1"/>
      <c r="P104" s="1"/>
      <c r="Q104" s="1"/>
      <c r="R104" s="1"/>
      <c r="S104" s="1"/>
      <c r="T104" s="1"/>
      <c r="U104" s="1"/>
      <c r="V104" s="1"/>
      <c r="W104" s="1"/>
      <c r="X104" s="1"/>
      <c r="Y104" s="1"/>
      <c r="Z104" s="2"/>
    </row>
    <row r="105" spans="1:26" ht="15" customHeight="1" x14ac:dyDescent="0.25">
      <c r="A105" s="45" t="s">
        <v>10</v>
      </c>
      <c r="B105" s="224" t="s">
        <v>92</v>
      </c>
      <c r="C105" s="225"/>
      <c r="D105" s="35">
        <f>'MEM. CALCULO ASSISTENTE ADM'!D163</f>
        <v>0</v>
      </c>
      <c r="E105" s="24" t="e">
        <f t="shared" si="2"/>
        <v>#DIV/0!</v>
      </c>
      <c r="F105" s="1"/>
      <c r="G105" s="1"/>
      <c r="H105" s="1"/>
      <c r="I105" s="1"/>
      <c r="J105" s="1"/>
      <c r="K105" s="1"/>
      <c r="L105" s="1"/>
      <c r="M105" s="1"/>
      <c r="N105" s="1"/>
      <c r="O105" s="1"/>
      <c r="P105" s="1"/>
      <c r="Q105" s="1"/>
      <c r="R105" s="1"/>
      <c r="S105" s="1"/>
      <c r="T105" s="1"/>
      <c r="U105" s="1"/>
      <c r="V105" s="1"/>
      <c r="W105" s="1"/>
      <c r="X105" s="1"/>
      <c r="Y105" s="1"/>
      <c r="Z105" s="2"/>
    </row>
    <row r="106" spans="1:26" ht="12.75" customHeight="1" x14ac:dyDescent="0.25">
      <c r="A106" s="45" t="s">
        <v>37</v>
      </c>
      <c r="B106" s="224" t="s">
        <v>93</v>
      </c>
      <c r="C106" s="225"/>
      <c r="D106" s="35">
        <f>'MEM. CALCULO ASSISTENTE ADM'!D167</f>
        <v>0</v>
      </c>
      <c r="E106" s="24" t="e">
        <f t="shared" si="2"/>
        <v>#DIV/0!</v>
      </c>
      <c r="F106" s="1"/>
      <c r="G106" s="1"/>
      <c r="H106" s="1"/>
      <c r="I106" s="1"/>
      <c r="J106" s="1"/>
      <c r="K106" s="1"/>
      <c r="L106" s="1"/>
      <c r="M106" s="1"/>
      <c r="N106" s="1"/>
      <c r="O106" s="1"/>
      <c r="P106" s="1"/>
      <c r="Q106" s="1"/>
      <c r="R106" s="1"/>
      <c r="S106" s="1"/>
      <c r="T106" s="1"/>
      <c r="U106" s="1"/>
      <c r="V106" s="1"/>
      <c r="W106" s="1"/>
      <c r="X106" s="1"/>
      <c r="Y106" s="1"/>
      <c r="Z106" s="2"/>
    </row>
    <row r="107" spans="1:26" ht="15" customHeight="1" x14ac:dyDescent="0.25">
      <c r="A107" s="237" t="s">
        <v>48</v>
      </c>
      <c r="B107" s="238"/>
      <c r="C107" s="239"/>
      <c r="D107" s="123">
        <f>SUM(D101:D106)</f>
        <v>0</v>
      </c>
      <c r="E107" s="88" t="e">
        <f t="shared" si="2"/>
        <v>#DIV/0!</v>
      </c>
      <c r="F107" s="1"/>
      <c r="G107" s="1"/>
      <c r="H107" s="1"/>
      <c r="I107" s="1"/>
      <c r="J107" s="1"/>
      <c r="K107" s="1"/>
      <c r="L107" s="1"/>
      <c r="M107" s="1"/>
      <c r="N107" s="1"/>
      <c r="O107" s="1"/>
      <c r="P107" s="1"/>
      <c r="Q107" s="1"/>
      <c r="R107" s="1"/>
      <c r="S107" s="1"/>
      <c r="T107" s="1"/>
      <c r="U107" s="1"/>
      <c r="V107" s="1"/>
      <c r="W107" s="1"/>
      <c r="X107" s="1"/>
      <c r="Y107" s="1"/>
      <c r="Z107" s="2"/>
    </row>
    <row r="108" spans="1:26" ht="1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2"/>
    </row>
    <row r="109" spans="1:26" ht="15" customHeight="1" x14ac:dyDescent="0.25">
      <c r="A109" s="259" t="s">
        <v>94</v>
      </c>
      <c r="B109" s="259"/>
      <c r="C109" s="259"/>
      <c r="D109" s="259"/>
      <c r="E109" s="1"/>
      <c r="F109" s="1"/>
      <c r="G109" s="1"/>
      <c r="H109" s="1"/>
      <c r="I109" s="1"/>
      <c r="J109" s="1"/>
      <c r="K109" s="1"/>
      <c r="L109" s="1"/>
      <c r="M109" s="1"/>
      <c r="N109" s="1"/>
      <c r="O109" s="1"/>
      <c r="P109" s="1"/>
      <c r="Q109" s="1"/>
      <c r="R109" s="1"/>
      <c r="S109" s="1"/>
      <c r="T109" s="1"/>
      <c r="U109" s="1"/>
      <c r="V109" s="1"/>
      <c r="W109" s="1"/>
      <c r="X109" s="1"/>
      <c r="Y109" s="1"/>
      <c r="Z109" s="2"/>
    </row>
    <row r="110" spans="1:26" ht="15" customHeight="1" x14ac:dyDescent="0.25">
      <c r="A110" s="95" t="s">
        <v>95</v>
      </c>
      <c r="B110" s="240" t="s">
        <v>96</v>
      </c>
      <c r="C110" s="240"/>
      <c r="D110" s="95" t="s">
        <v>30</v>
      </c>
      <c r="E110" s="1"/>
      <c r="F110" s="1"/>
      <c r="G110" s="1"/>
      <c r="H110" s="1"/>
      <c r="I110" s="1"/>
      <c r="J110" s="1"/>
      <c r="K110" s="1"/>
      <c r="L110" s="1"/>
      <c r="M110" s="1"/>
      <c r="N110" s="1"/>
      <c r="O110" s="1"/>
      <c r="P110" s="1"/>
      <c r="Q110" s="1"/>
      <c r="R110" s="1"/>
      <c r="S110" s="1"/>
      <c r="T110" s="1"/>
      <c r="U110" s="1"/>
      <c r="V110" s="1"/>
      <c r="W110" s="1"/>
      <c r="X110" s="1"/>
      <c r="Y110" s="1"/>
      <c r="Z110" s="2"/>
    </row>
    <row r="111" spans="1:26" ht="15" customHeight="1" x14ac:dyDescent="0.25">
      <c r="A111" s="17" t="s">
        <v>2</v>
      </c>
      <c r="B111" s="241" t="s">
        <v>97</v>
      </c>
      <c r="C111" s="241"/>
      <c r="D111" s="37">
        <f>'MEM. CALCULO ASSISTENTE ADM'!D175</f>
        <v>0</v>
      </c>
      <c r="E111" s="1"/>
      <c r="F111" s="1"/>
      <c r="G111" s="1"/>
      <c r="H111" s="1"/>
      <c r="I111" s="1"/>
      <c r="J111" s="1"/>
      <c r="K111" s="1"/>
      <c r="L111" s="1"/>
      <c r="M111" s="1"/>
      <c r="N111" s="1"/>
      <c r="O111" s="1"/>
      <c r="P111" s="1"/>
      <c r="Q111" s="1"/>
      <c r="R111" s="1"/>
      <c r="S111" s="1"/>
      <c r="T111" s="1"/>
      <c r="U111" s="1"/>
      <c r="V111" s="1"/>
      <c r="W111" s="1"/>
      <c r="X111" s="1"/>
      <c r="Y111" s="1"/>
      <c r="Z111" s="2"/>
    </row>
    <row r="112" spans="1:26" ht="14.25" customHeight="1" x14ac:dyDescent="0.25">
      <c r="A112" s="205" t="s">
        <v>48</v>
      </c>
      <c r="B112" s="205"/>
      <c r="C112" s="205"/>
      <c r="D112" s="130">
        <f>D111</f>
        <v>0</v>
      </c>
      <c r="E112" s="1"/>
      <c r="F112" s="1"/>
      <c r="G112" s="1"/>
      <c r="H112" s="1"/>
      <c r="I112" s="1"/>
      <c r="J112" s="1"/>
      <c r="K112" s="1"/>
      <c r="L112" s="1"/>
      <c r="M112" s="1"/>
      <c r="N112" s="1"/>
      <c r="O112" s="1"/>
      <c r="P112" s="1"/>
      <c r="Q112" s="1"/>
      <c r="R112" s="1"/>
      <c r="S112" s="1"/>
      <c r="T112" s="1"/>
      <c r="U112" s="1"/>
      <c r="V112" s="1"/>
      <c r="W112" s="1"/>
      <c r="X112" s="1"/>
      <c r="Y112" s="1"/>
      <c r="Z112" s="2"/>
    </row>
    <row r="113" spans="1:26" ht="15" customHeight="1" x14ac:dyDescent="0.25">
      <c r="A113" s="46"/>
      <c r="B113" s="46"/>
      <c r="C113" s="47"/>
      <c r="D113" s="48"/>
      <c r="E113" s="1"/>
      <c r="F113" s="1"/>
      <c r="G113" s="1"/>
      <c r="H113" s="1"/>
      <c r="I113" s="1"/>
      <c r="J113" s="1"/>
      <c r="K113" s="1"/>
      <c r="L113" s="1"/>
      <c r="M113" s="1"/>
      <c r="N113" s="1"/>
      <c r="O113" s="1"/>
      <c r="P113" s="1"/>
      <c r="Q113" s="1"/>
      <c r="R113" s="1"/>
      <c r="S113" s="1"/>
      <c r="T113" s="1"/>
      <c r="U113" s="1"/>
      <c r="V113" s="1"/>
      <c r="W113" s="1"/>
      <c r="X113" s="1"/>
      <c r="Y113" s="1"/>
      <c r="Z113" s="2"/>
    </row>
    <row r="114" spans="1:26" ht="15" customHeight="1" x14ac:dyDescent="0.25">
      <c r="A114" s="259" t="s">
        <v>98</v>
      </c>
      <c r="B114" s="259"/>
      <c r="C114" s="259"/>
      <c r="D114" s="259"/>
      <c r="E114" s="1"/>
      <c r="F114" s="1"/>
      <c r="G114" s="1"/>
      <c r="H114" s="1"/>
      <c r="I114" s="1"/>
      <c r="J114" s="1"/>
      <c r="K114" s="1"/>
      <c r="L114" s="1"/>
      <c r="M114" s="1"/>
      <c r="N114" s="1"/>
      <c r="O114" s="1"/>
      <c r="P114" s="1"/>
      <c r="Q114" s="1"/>
      <c r="R114" s="1"/>
      <c r="S114" s="1"/>
      <c r="T114" s="1"/>
      <c r="U114" s="1"/>
      <c r="V114" s="1"/>
      <c r="W114" s="1"/>
      <c r="X114" s="1"/>
      <c r="Y114" s="1"/>
      <c r="Z114" s="2"/>
    </row>
    <row r="115" spans="1:26" ht="15.75" customHeight="1" x14ac:dyDescent="0.25">
      <c r="A115" s="96">
        <v>4</v>
      </c>
      <c r="B115" s="235" t="s">
        <v>99</v>
      </c>
      <c r="C115" s="235"/>
      <c r="D115" s="96" t="s">
        <v>100</v>
      </c>
      <c r="E115" s="1"/>
      <c r="F115" s="1"/>
      <c r="G115" s="1"/>
      <c r="H115" s="1"/>
      <c r="I115" s="1"/>
      <c r="J115" s="1"/>
      <c r="K115" s="1"/>
      <c r="L115" s="1"/>
      <c r="M115" s="1"/>
      <c r="N115" s="1"/>
      <c r="O115" s="1"/>
      <c r="P115" s="1"/>
      <c r="Q115" s="1"/>
      <c r="R115" s="1"/>
      <c r="S115" s="1"/>
      <c r="T115" s="1"/>
      <c r="U115" s="1"/>
      <c r="V115" s="1"/>
      <c r="W115" s="1"/>
      <c r="X115" s="1"/>
      <c r="Y115" s="1"/>
      <c r="Z115" s="2"/>
    </row>
    <row r="116" spans="1:26" ht="15" customHeight="1" x14ac:dyDescent="0.25">
      <c r="A116" s="17" t="s">
        <v>86</v>
      </c>
      <c r="B116" s="236" t="s">
        <v>87</v>
      </c>
      <c r="C116" s="236"/>
      <c r="D116" s="25">
        <f>D107</f>
        <v>0</v>
      </c>
      <c r="E116" s="1"/>
      <c r="F116" s="1"/>
      <c r="G116" s="1"/>
      <c r="H116" s="1"/>
      <c r="I116" s="1"/>
      <c r="J116" s="1"/>
      <c r="K116" s="1"/>
      <c r="L116" s="1"/>
      <c r="M116" s="1"/>
      <c r="N116" s="1"/>
      <c r="O116" s="1"/>
      <c r="P116" s="1"/>
      <c r="Q116" s="1"/>
      <c r="R116" s="1"/>
      <c r="S116" s="1"/>
      <c r="T116" s="1"/>
      <c r="U116" s="1"/>
      <c r="V116" s="1"/>
      <c r="W116" s="1"/>
      <c r="X116" s="1"/>
      <c r="Y116" s="1"/>
      <c r="Z116" s="2"/>
    </row>
    <row r="117" spans="1:26" ht="12.75" customHeight="1" x14ac:dyDescent="0.25">
      <c r="A117" s="17" t="s">
        <v>95</v>
      </c>
      <c r="B117" s="236" t="s">
        <v>96</v>
      </c>
      <c r="C117" s="236"/>
      <c r="D117" s="49">
        <f>D112</f>
        <v>0</v>
      </c>
      <c r="E117" s="1"/>
      <c r="F117" s="1"/>
      <c r="G117" s="1"/>
      <c r="H117" s="1"/>
      <c r="I117" s="1"/>
      <c r="J117" s="1"/>
      <c r="K117" s="1"/>
      <c r="L117" s="1"/>
      <c r="M117" s="1"/>
      <c r="N117" s="1"/>
      <c r="O117" s="1"/>
      <c r="P117" s="1"/>
      <c r="Q117" s="1"/>
      <c r="R117" s="1"/>
      <c r="S117" s="1"/>
      <c r="T117" s="1"/>
      <c r="U117" s="1"/>
      <c r="V117" s="1"/>
      <c r="W117" s="1"/>
      <c r="X117" s="1"/>
      <c r="Y117" s="1"/>
      <c r="Z117" s="2"/>
    </row>
    <row r="118" spans="1:26" ht="15" customHeight="1" x14ac:dyDescent="0.25">
      <c r="A118" s="219" t="s">
        <v>48</v>
      </c>
      <c r="B118" s="219"/>
      <c r="C118" s="219"/>
      <c r="D118" s="128">
        <f>SUM(D116:D117)</f>
        <v>0</v>
      </c>
      <c r="E118" s="1"/>
      <c r="F118" s="1"/>
      <c r="G118" s="1"/>
      <c r="H118" s="1"/>
      <c r="I118" s="1"/>
      <c r="J118" s="1"/>
      <c r="K118" s="1"/>
      <c r="L118" s="1"/>
      <c r="M118" s="1"/>
      <c r="N118" s="1"/>
      <c r="O118" s="1"/>
      <c r="P118" s="1"/>
      <c r="Q118" s="1"/>
      <c r="R118" s="1"/>
      <c r="S118" s="1"/>
      <c r="T118" s="1"/>
      <c r="U118" s="1"/>
      <c r="V118" s="1"/>
      <c r="W118" s="1"/>
      <c r="X118" s="1"/>
      <c r="Y118" s="1"/>
      <c r="Z118" s="2"/>
    </row>
    <row r="119" spans="1:26" ht="15" customHeight="1" x14ac:dyDescent="0.25">
      <c r="A119" s="50"/>
      <c r="B119" s="51"/>
      <c r="C119" s="52"/>
      <c r="D119" s="53"/>
      <c r="E119" s="1"/>
      <c r="F119" s="1"/>
      <c r="G119" s="1"/>
      <c r="H119" s="1"/>
      <c r="I119" s="1"/>
      <c r="J119" s="1"/>
      <c r="K119" s="1"/>
      <c r="L119" s="1"/>
      <c r="M119" s="1"/>
      <c r="N119" s="1"/>
      <c r="O119" s="1"/>
      <c r="P119" s="1"/>
      <c r="Q119" s="1"/>
      <c r="R119" s="1"/>
      <c r="S119" s="1"/>
      <c r="T119" s="1"/>
      <c r="U119" s="1"/>
      <c r="V119" s="1"/>
      <c r="W119" s="1"/>
      <c r="X119" s="1"/>
      <c r="Y119" s="1"/>
      <c r="Z119" s="2"/>
    </row>
    <row r="120" spans="1:26" ht="15" customHeight="1" x14ac:dyDescent="0.25">
      <c r="A120" s="259" t="s">
        <v>101</v>
      </c>
      <c r="B120" s="259"/>
      <c r="C120" s="259"/>
      <c r="D120" s="259"/>
      <c r="E120" s="1"/>
      <c r="F120" s="1"/>
      <c r="G120" s="1"/>
      <c r="H120" s="1"/>
      <c r="I120" s="1"/>
      <c r="J120" s="1"/>
      <c r="K120" s="1"/>
      <c r="L120" s="1"/>
      <c r="M120" s="1"/>
      <c r="N120" s="1"/>
      <c r="O120" s="1"/>
      <c r="P120" s="1"/>
      <c r="Q120" s="1"/>
      <c r="R120" s="1"/>
      <c r="S120" s="1"/>
      <c r="T120" s="1"/>
      <c r="U120" s="1"/>
      <c r="V120" s="1"/>
      <c r="W120" s="1"/>
      <c r="X120" s="1"/>
      <c r="Y120" s="1"/>
      <c r="Z120" s="2"/>
    </row>
    <row r="121" spans="1:26" ht="15" customHeight="1" x14ac:dyDescent="0.25">
      <c r="A121" s="95">
        <v>5</v>
      </c>
      <c r="B121" s="242" t="s">
        <v>102</v>
      </c>
      <c r="C121" s="242"/>
      <c r="D121" s="95" t="s">
        <v>30</v>
      </c>
      <c r="E121" s="1"/>
      <c r="F121" s="1"/>
      <c r="G121" s="1"/>
      <c r="H121" s="1"/>
      <c r="I121" s="1"/>
      <c r="J121" s="1"/>
      <c r="K121" s="1"/>
      <c r="L121" s="1"/>
      <c r="M121" s="1"/>
      <c r="N121" s="1"/>
      <c r="O121" s="1"/>
      <c r="P121" s="1"/>
      <c r="Q121" s="1"/>
      <c r="R121" s="1"/>
      <c r="S121" s="1"/>
      <c r="T121" s="1"/>
      <c r="U121" s="1"/>
      <c r="V121" s="1"/>
      <c r="W121" s="1"/>
      <c r="X121" s="1"/>
      <c r="Y121" s="1"/>
      <c r="Z121" s="2"/>
    </row>
    <row r="122" spans="1:26" ht="15" customHeight="1" x14ac:dyDescent="0.25">
      <c r="A122" s="17" t="s">
        <v>2</v>
      </c>
      <c r="B122" s="221" t="s">
        <v>103</v>
      </c>
      <c r="C122" s="221"/>
      <c r="D122" s="35">
        <f>'MEM. CALCULO ASSISTENTE ADM'!D188</f>
        <v>0</v>
      </c>
      <c r="E122" s="1"/>
      <c r="F122" s="1"/>
      <c r="G122" s="1"/>
      <c r="H122" s="1"/>
      <c r="I122" s="1"/>
      <c r="J122" s="1"/>
      <c r="K122" s="1"/>
      <c r="L122" s="1"/>
      <c r="M122" s="1"/>
      <c r="N122" s="1"/>
      <c r="O122" s="1"/>
      <c r="P122" s="1"/>
      <c r="Q122" s="1"/>
      <c r="R122" s="1"/>
      <c r="S122" s="1"/>
      <c r="T122" s="1"/>
      <c r="U122" s="1"/>
      <c r="V122" s="1"/>
      <c r="W122" s="1"/>
      <c r="X122" s="1"/>
      <c r="Y122" s="1"/>
      <c r="Z122" s="2"/>
    </row>
    <row r="123" spans="1:26" ht="15" customHeight="1" x14ac:dyDescent="0.25">
      <c r="A123" s="17" t="s">
        <v>4</v>
      </c>
      <c r="B123" s="250" t="s">
        <v>150</v>
      </c>
      <c r="C123" s="249"/>
      <c r="D123" s="79">
        <f>'MEM. CALCULO ASSISTENTE ADM'!D191</f>
        <v>0</v>
      </c>
      <c r="E123" s="1"/>
      <c r="F123" s="1"/>
      <c r="G123" s="1"/>
      <c r="H123" s="1"/>
      <c r="I123" s="1"/>
      <c r="J123" s="1"/>
      <c r="K123" s="1"/>
      <c r="L123" s="1"/>
      <c r="M123" s="1"/>
      <c r="N123" s="1"/>
      <c r="O123" s="1"/>
      <c r="P123" s="1"/>
      <c r="Q123" s="1"/>
      <c r="R123" s="1"/>
      <c r="S123" s="1"/>
      <c r="T123" s="1"/>
      <c r="U123" s="1"/>
      <c r="V123" s="1"/>
      <c r="W123" s="1"/>
      <c r="X123" s="1"/>
      <c r="Y123" s="1"/>
      <c r="Z123" s="2"/>
    </row>
    <row r="124" spans="1:26" ht="15" customHeight="1" x14ac:dyDescent="0.25">
      <c r="A124" s="17" t="s">
        <v>6</v>
      </c>
      <c r="B124" s="249" t="s">
        <v>237</v>
      </c>
      <c r="C124" s="249"/>
      <c r="D124" s="35">
        <f>'MEM. CALCULO ASSISTENTE ADM'!D194</f>
        <v>0</v>
      </c>
      <c r="E124" s="1"/>
      <c r="F124" s="1"/>
      <c r="G124" s="1"/>
      <c r="H124" s="1"/>
      <c r="I124" s="1"/>
      <c r="J124" s="1"/>
      <c r="K124" s="1"/>
      <c r="L124" s="1"/>
      <c r="M124" s="1"/>
      <c r="N124" s="1"/>
      <c r="O124" s="1"/>
      <c r="P124" s="1"/>
      <c r="Q124" s="1"/>
      <c r="R124" s="1"/>
      <c r="S124" s="1"/>
      <c r="T124" s="1"/>
      <c r="U124" s="1"/>
      <c r="V124" s="1"/>
      <c r="W124" s="1"/>
      <c r="X124" s="1"/>
      <c r="Y124" s="1"/>
      <c r="Z124" s="2"/>
    </row>
    <row r="125" spans="1:26" ht="15" customHeight="1" x14ac:dyDescent="0.25">
      <c r="A125" s="17" t="s">
        <v>8</v>
      </c>
      <c r="B125" s="173" t="s">
        <v>151</v>
      </c>
      <c r="C125" s="54"/>
      <c r="D125" s="35">
        <v>0</v>
      </c>
      <c r="E125" s="1"/>
      <c r="F125" s="1"/>
      <c r="G125" s="1"/>
      <c r="H125" s="1"/>
      <c r="I125" s="1"/>
      <c r="J125" s="1"/>
      <c r="K125" s="1"/>
      <c r="L125" s="1"/>
      <c r="M125" s="1"/>
      <c r="N125" s="1"/>
      <c r="O125" s="1"/>
      <c r="P125" s="1"/>
      <c r="Q125" s="1"/>
      <c r="R125" s="1"/>
      <c r="S125" s="1"/>
      <c r="T125" s="1"/>
      <c r="U125" s="1"/>
      <c r="V125" s="1"/>
      <c r="W125" s="1"/>
      <c r="X125" s="1"/>
      <c r="Y125" s="1"/>
      <c r="Z125" s="2"/>
    </row>
    <row r="126" spans="1:26" ht="15" customHeight="1" x14ac:dyDescent="0.25">
      <c r="A126" s="77" t="s">
        <v>10</v>
      </c>
      <c r="B126" s="78" t="s">
        <v>38</v>
      </c>
      <c r="C126" s="54"/>
      <c r="D126" s="35">
        <v>0</v>
      </c>
      <c r="E126" s="1"/>
      <c r="F126" s="1"/>
      <c r="G126" s="1"/>
      <c r="H126" s="1"/>
      <c r="I126" s="1"/>
      <c r="J126" s="1"/>
      <c r="K126" s="1"/>
      <c r="L126" s="1"/>
      <c r="M126" s="1"/>
      <c r="N126" s="1"/>
      <c r="O126" s="1"/>
      <c r="P126" s="1"/>
      <c r="Q126" s="1"/>
      <c r="R126" s="1"/>
      <c r="S126" s="1"/>
      <c r="T126" s="1"/>
      <c r="U126" s="1"/>
      <c r="V126" s="1"/>
      <c r="W126" s="1"/>
      <c r="X126" s="1"/>
      <c r="Y126" s="1"/>
      <c r="Z126" s="2"/>
    </row>
    <row r="127" spans="1:26" ht="15" customHeight="1" x14ac:dyDescent="0.25">
      <c r="A127" s="205" t="s">
        <v>48</v>
      </c>
      <c r="B127" s="205"/>
      <c r="C127" s="205"/>
      <c r="D127" s="85">
        <f>SUM(D122:D125)</f>
        <v>0</v>
      </c>
      <c r="E127" s="1"/>
      <c r="F127" s="1"/>
      <c r="G127" s="1"/>
      <c r="H127" s="1"/>
      <c r="I127" s="1"/>
      <c r="J127" s="1"/>
      <c r="K127" s="1"/>
      <c r="L127" s="1"/>
      <c r="M127" s="1"/>
      <c r="N127" s="1"/>
      <c r="O127" s="1"/>
      <c r="P127" s="1"/>
      <c r="Q127" s="1"/>
      <c r="R127" s="1"/>
      <c r="S127" s="1"/>
      <c r="T127" s="1"/>
      <c r="U127" s="1"/>
      <c r="V127" s="1"/>
      <c r="W127" s="1"/>
      <c r="X127" s="1"/>
      <c r="Y127" s="1"/>
      <c r="Z127" s="2"/>
    </row>
    <row r="128" spans="1:26" ht="15" customHeight="1" x14ac:dyDescent="0.25">
      <c r="A128" s="281" t="s">
        <v>104</v>
      </c>
      <c r="B128" s="281"/>
      <c r="C128" s="281"/>
      <c r="D128" s="281"/>
      <c r="E128" s="1"/>
      <c r="F128" s="1"/>
      <c r="G128" s="1"/>
      <c r="H128" s="1"/>
      <c r="I128" s="1"/>
      <c r="J128" s="1"/>
      <c r="K128" s="1"/>
      <c r="L128" s="1"/>
      <c r="M128" s="1"/>
      <c r="N128" s="1"/>
      <c r="O128" s="1"/>
      <c r="P128" s="1"/>
      <c r="Q128" s="1"/>
      <c r="R128" s="1"/>
      <c r="S128" s="1"/>
      <c r="T128" s="1"/>
      <c r="U128" s="1"/>
      <c r="V128" s="1"/>
      <c r="W128" s="1"/>
      <c r="X128" s="1"/>
      <c r="Y128" s="1"/>
      <c r="Z128" s="2"/>
    </row>
    <row r="129" spans="1:26" ht="15" customHeight="1" x14ac:dyDescent="0.25">
      <c r="A129" s="50"/>
      <c r="B129" s="51"/>
      <c r="C129" s="52"/>
      <c r="D129" s="53"/>
      <c r="E129" s="1"/>
      <c r="F129" s="1"/>
      <c r="G129" s="1"/>
      <c r="H129" s="1"/>
      <c r="I129" s="1"/>
      <c r="J129" s="1"/>
      <c r="K129" s="1"/>
      <c r="L129" s="1"/>
      <c r="M129" s="1"/>
      <c r="N129" s="1"/>
      <c r="O129" s="1"/>
      <c r="P129" s="1"/>
      <c r="Q129" s="1"/>
      <c r="R129" s="1"/>
      <c r="S129" s="1"/>
      <c r="T129" s="1"/>
      <c r="U129" s="1"/>
      <c r="V129" s="1"/>
      <c r="W129" s="1"/>
      <c r="X129" s="1"/>
      <c r="Y129" s="1"/>
      <c r="Z129" s="2"/>
    </row>
    <row r="130" spans="1:26" ht="15" customHeight="1" x14ac:dyDescent="0.25">
      <c r="A130" s="259" t="s">
        <v>105</v>
      </c>
      <c r="B130" s="259"/>
      <c r="C130" s="259"/>
      <c r="D130" s="259"/>
      <c r="E130" s="1"/>
      <c r="F130" s="1"/>
      <c r="G130" s="1"/>
      <c r="H130" s="1"/>
      <c r="I130" s="1"/>
      <c r="J130" s="1"/>
      <c r="K130" s="1"/>
      <c r="L130" s="1"/>
      <c r="M130" s="1"/>
      <c r="N130" s="1"/>
      <c r="O130" s="1"/>
      <c r="P130" s="1"/>
      <c r="Q130" s="1"/>
      <c r="R130" s="1"/>
      <c r="S130" s="1"/>
      <c r="T130" s="1"/>
      <c r="U130" s="1"/>
      <c r="V130" s="1"/>
      <c r="W130" s="1"/>
      <c r="X130" s="1"/>
      <c r="Y130" s="1"/>
      <c r="Z130" s="2"/>
    </row>
    <row r="131" spans="1:26" ht="15" customHeight="1" x14ac:dyDescent="0.25">
      <c r="A131" s="95">
        <v>6</v>
      </c>
      <c r="B131" s="55" t="s">
        <v>106</v>
      </c>
      <c r="C131" s="95" t="s">
        <v>44</v>
      </c>
      <c r="D131" s="95" t="s">
        <v>100</v>
      </c>
      <c r="E131" s="1"/>
      <c r="F131" s="1"/>
      <c r="G131" s="1"/>
      <c r="H131" s="1"/>
      <c r="I131" s="1"/>
      <c r="J131" s="1"/>
      <c r="K131" s="1"/>
      <c r="L131" s="1"/>
      <c r="M131" s="1"/>
      <c r="N131" s="1"/>
      <c r="O131" s="1"/>
      <c r="P131" s="1"/>
      <c r="Q131" s="1"/>
      <c r="R131" s="1"/>
      <c r="S131" s="1"/>
      <c r="T131" s="1"/>
      <c r="U131" s="1"/>
      <c r="V131" s="1"/>
      <c r="W131" s="1"/>
      <c r="X131" s="1"/>
      <c r="Y131" s="1"/>
      <c r="Z131" s="2"/>
    </row>
    <row r="132" spans="1:26" ht="12.75" customHeight="1" x14ac:dyDescent="0.25">
      <c r="A132" s="94" t="s">
        <v>2</v>
      </c>
      <c r="B132" s="97" t="s">
        <v>107</v>
      </c>
      <c r="C132" s="56">
        <f>'MEM. CALCULO ASSISTENTE ADM'!C207</f>
        <v>0</v>
      </c>
      <c r="D132" s="57">
        <f>'MEM. CALCULO ASSISTENTE ADM'!D207</f>
        <v>0</v>
      </c>
      <c r="E132" s="1"/>
      <c r="F132" s="1"/>
      <c r="G132" s="1"/>
      <c r="H132" s="1"/>
      <c r="I132" s="1"/>
      <c r="J132" s="1"/>
      <c r="K132" s="1"/>
      <c r="L132" s="1"/>
      <c r="M132" s="1"/>
      <c r="N132" s="1"/>
      <c r="O132" s="1"/>
      <c r="P132" s="1"/>
      <c r="Q132" s="1"/>
      <c r="R132" s="1"/>
      <c r="S132" s="1"/>
      <c r="T132" s="1"/>
      <c r="U132" s="1"/>
      <c r="V132" s="1"/>
      <c r="W132" s="1"/>
      <c r="X132" s="1"/>
      <c r="Y132" s="1"/>
      <c r="Z132" s="2"/>
    </row>
    <row r="133" spans="1:26" ht="15" customHeight="1" x14ac:dyDescent="0.25">
      <c r="A133" s="94" t="s">
        <v>4</v>
      </c>
      <c r="B133" s="58" t="s">
        <v>108</v>
      </c>
      <c r="C133" s="56">
        <f>'MEM. CALCULO ASSISTENTE ADM'!C210</f>
        <v>0</v>
      </c>
      <c r="D133" s="57">
        <f>'MEM. CALCULO ASSISTENTE ADM'!D210</f>
        <v>0</v>
      </c>
      <c r="E133" s="44"/>
      <c r="F133" s="1"/>
      <c r="G133" s="1"/>
      <c r="H133" s="1"/>
      <c r="I133" s="1"/>
      <c r="J133" s="1"/>
      <c r="K133" s="1"/>
      <c r="L133" s="1"/>
      <c r="M133" s="1"/>
      <c r="N133" s="1"/>
      <c r="O133" s="1"/>
      <c r="P133" s="1"/>
      <c r="Q133" s="1"/>
      <c r="R133" s="1"/>
      <c r="S133" s="1"/>
      <c r="T133" s="1"/>
      <c r="U133" s="1"/>
      <c r="V133" s="1"/>
      <c r="W133" s="1"/>
      <c r="X133" s="1"/>
      <c r="Y133" s="1"/>
      <c r="Z133" s="2"/>
    </row>
    <row r="134" spans="1:26" ht="15" customHeight="1" x14ac:dyDescent="0.25">
      <c r="A134" s="94" t="s">
        <v>6</v>
      </c>
      <c r="B134" s="58" t="s">
        <v>109</v>
      </c>
      <c r="C134" s="59">
        <f>SUM(C137:C138,C140,C142,C143)</f>
        <v>0.05</v>
      </c>
      <c r="D134" s="60"/>
      <c r="E134" s="1"/>
      <c r="F134" s="1"/>
      <c r="G134" s="1"/>
      <c r="H134" s="1"/>
      <c r="I134" s="1"/>
      <c r="J134" s="1"/>
      <c r="K134" s="1"/>
      <c r="L134" s="1"/>
      <c r="M134" s="1"/>
      <c r="N134" s="1"/>
      <c r="O134" s="1"/>
      <c r="P134" s="1"/>
      <c r="Q134" s="1"/>
      <c r="R134" s="1"/>
      <c r="S134" s="1"/>
      <c r="T134" s="1"/>
      <c r="U134" s="1"/>
      <c r="V134" s="1"/>
      <c r="W134" s="1"/>
      <c r="X134" s="1"/>
      <c r="Y134" s="1"/>
      <c r="Z134" s="2"/>
    </row>
    <row r="135" spans="1:26" ht="15" customHeight="1" x14ac:dyDescent="0.25">
      <c r="A135" s="282" t="s">
        <v>191</v>
      </c>
      <c r="B135" s="283"/>
      <c r="C135" s="126" t="b">
        <f>'MEM. CALCULO ASSISTENTE ADM'!C216=1-C134</f>
        <v>1</v>
      </c>
      <c r="D135" s="62"/>
      <c r="E135" s="1"/>
      <c r="F135" s="1"/>
      <c r="G135" s="1"/>
      <c r="H135" s="1"/>
      <c r="I135" s="1"/>
      <c r="J135" s="1"/>
      <c r="K135" s="1"/>
      <c r="L135" s="1"/>
      <c r="M135" s="1"/>
      <c r="N135" s="1"/>
      <c r="O135" s="1"/>
      <c r="P135" s="1"/>
      <c r="Q135" s="1"/>
      <c r="R135" s="1"/>
      <c r="S135" s="1"/>
      <c r="T135" s="1"/>
      <c r="U135" s="1"/>
      <c r="V135" s="1"/>
      <c r="W135" s="1"/>
      <c r="X135" s="1"/>
      <c r="Y135" s="1"/>
      <c r="Z135" s="2"/>
    </row>
    <row r="136" spans="1:26" ht="15" customHeight="1" x14ac:dyDescent="0.25">
      <c r="A136" s="61"/>
      <c r="B136" s="244" t="s">
        <v>110</v>
      </c>
      <c r="C136" s="244"/>
      <c r="D136" s="244"/>
      <c r="E136" s="1"/>
      <c r="F136" s="1"/>
      <c r="G136" s="1"/>
      <c r="H136" s="1"/>
      <c r="I136" s="1"/>
      <c r="J136" s="1"/>
      <c r="K136" s="1"/>
      <c r="L136" s="1"/>
      <c r="M136" s="1"/>
      <c r="N136" s="1"/>
      <c r="O136" s="1"/>
      <c r="P136" s="1"/>
      <c r="Q136" s="1"/>
      <c r="R136" s="1"/>
      <c r="S136" s="1"/>
      <c r="T136" s="1"/>
      <c r="U136" s="1"/>
      <c r="V136" s="1"/>
      <c r="W136" s="1"/>
      <c r="X136" s="1"/>
      <c r="Y136" s="1"/>
      <c r="Z136" s="2"/>
    </row>
    <row r="137" spans="1:26" ht="15" customHeight="1" x14ac:dyDescent="0.25">
      <c r="A137" s="17"/>
      <c r="B137" s="18" t="s">
        <v>111</v>
      </c>
      <c r="C137" s="56">
        <f>'MEM. CALCULO ASSISTENTE ADM'!C220</f>
        <v>0</v>
      </c>
      <c r="D137" s="62">
        <f>'MEM. CALCULO ASSISTENTE ADM'!D220</f>
        <v>0</v>
      </c>
      <c r="E137" s="161"/>
      <c r="F137" s="1"/>
      <c r="G137" s="1"/>
      <c r="H137" s="1"/>
      <c r="I137" s="1"/>
      <c r="J137" s="1"/>
      <c r="K137" s="1"/>
      <c r="L137" s="1"/>
      <c r="M137" s="1"/>
      <c r="N137" s="1"/>
      <c r="O137" s="1"/>
      <c r="P137" s="1"/>
      <c r="Q137" s="1"/>
      <c r="R137" s="1"/>
      <c r="S137" s="1"/>
      <c r="T137" s="1"/>
      <c r="U137" s="1"/>
      <c r="V137" s="1"/>
      <c r="W137" s="1"/>
      <c r="X137" s="1"/>
      <c r="Y137" s="1"/>
      <c r="Z137" s="2"/>
    </row>
    <row r="138" spans="1:26" ht="15" customHeight="1" x14ac:dyDescent="0.25">
      <c r="A138" s="17"/>
      <c r="B138" s="18" t="s">
        <v>112</v>
      </c>
      <c r="C138" s="56">
        <f>'MEM. CALCULO ASSISTENTE ADM'!C221</f>
        <v>0</v>
      </c>
      <c r="D138" s="62">
        <f>'MEM. CALCULO ASSISTENTE ADM'!D221</f>
        <v>0</v>
      </c>
      <c r="E138" s="161"/>
      <c r="F138" s="1"/>
      <c r="G138" s="1"/>
      <c r="H138" s="1"/>
      <c r="I138" s="1"/>
      <c r="J138" s="1"/>
      <c r="K138" s="1"/>
      <c r="L138" s="1"/>
      <c r="M138" s="1"/>
      <c r="N138" s="1"/>
      <c r="O138" s="1"/>
      <c r="P138" s="1"/>
      <c r="Q138" s="1"/>
      <c r="R138" s="1"/>
      <c r="S138" s="1"/>
      <c r="T138" s="1"/>
      <c r="U138" s="1"/>
      <c r="V138" s="1"/>
      <c r="W138" s="1"/>
      <c r="X138" s="1"/>
      <c r="Y138" s="1"/>
      <c r="Z138" s="2"/>
    </row>
    <row r="139" spans="1:26" ht="15" customHeight="1" x14ac:dyDescent="0.25">
      <c r="A139" s="61"/>
      <c r="B139" s="244" t="s">
        <v>113</v>
      </c>
      <c r="C139" s="244"/>
      <c r="D139" s="244"/>
      <c r="E139" s="1"/>
      <c r="F139" s="1"/>
      <c r="G139" s="1"/>
      <c r="H139" s="1"/>
      <c r="I139" s="1"/>
      <c r="J139" s="1"/>
      <c r="K139" s="1"/>
      <c r="L139" s="1"/>
      <c r="M139" s="1"/>
      <c r="N139" s="1"/>
      <c r="O139" s="1"/>
      <c r="P139" s="1"/>
      <c r="Q139" s="1"/>
      <c r="R139" s="1"/>
      <c r="S139" s="1"/>
      <c r="T139" s="1"/>
      <c r="U139" s="1"/>
      <c r="V139" s="1"/>
      <c r="W139" s="1"/>
      <c r="X139" s="1"/>
      <c r="Y139" s="1"/>
      <c r="Z139" s="2"/>
    </row>
    <row r="140" spans="1:26" ht="15" customHeight="1" x14ac:dyDescent="0.25">
      <c r="A140" s="17"/>
      <c r="B140" s="18" t="s">
        <v>114</v>
      </c>
      <c r="C140" s="56">
        <f>'MEM. CALCULO ASSISTENTE ADM'!C225</f>
        <v>0</v>
      </c>
      <c r="D140" s="62">
        <f>C140*$D$156</f>
        <v>0</v>
      </c>
      <c r="E140" s="1"/>
      <c r="F140" s="1"/>
      <c r="G140" s="1"/>
      <c r="H140" s="1"/>
      <c r="I140" s="1"/>
      <c r="J140" s="1"/>
      <c r="K140" s="1"/>
      <c r="L140" s="1"/>
      <c r="M140" s="1"/>
      <c r="N140" s="1"/>
      <c r="O140" s="1"/>
      <c r="P140" s="1"/>
      <c r="Q140" s="1"/>
      <c r="R140" s="1"/>
      <c r="S140" s="1"/>
      <c r="T140" s="1"/>
      <c r="U140" s="1"/>
      <c r="V140" s="1"/>
      <c r="W140" s="1"/>
      <c r="X140" s="1"/>
      <c r="Y140" s="1"/>
      <c r="Z140" s="2"/>
    </row>
    <row r="141" spans="1:26" ht="15" customHeight="1" x14ac:dyDescent="0.25">
      <c r="A141" s="17"/>
      <c r="B141" s="244" t="s">
        <v>115</v>
      </c>
      <c r="C141" s="244"/>
      <c r="D141" s="244"/>
      <c r="E141" s="1"/>
      <c r="F141" s="1"/>
      <c r="G141" s="1"/>
      <c r="H141" s="1"/>
      <c r="I141" s="1"/>
      <c r="J141" s="1"/>
      <c r="K141" s="1"/>
      <c r="L141" s="1"/>
      <c r="M141" s="1"/>
      <c r="N141" s="1"/>
      <c r="O141" s="1"/>
      <c r="P141" s="1"/>
      <c r="Q141" s="1"/>
      <c r="R141" s="1"/>
      <c r="S141" s="1"/>
      <c r="T141" s="1"/>
      <c r="U141" s="1"/>
      <c r="V141" s="1"/>
      <c r="W141" s="1"/>
      <c r="X141" s="1"/>
      <c r="Y141" s="1"/>
      <c r="Z141" s="2"/>
    </row>
    <row r="142" spans="1:26" ht="15" customHeight="1" x14ac:dyDescent="0.25">
      <c r="A142" s="17"/>
      <c r="B142" s="18" t="s">
        <v>223</v>
      </c>
      <c r="C142" s="91">
        <f>'MEM. CALCULO ASSISTENTE ADM'!C229</f>
        <v>0.05</v>
      </c>
      <c r="D142" s="62">
        <f>'MEM. CALCULO ASSISTENTE ADM'!D229</f>
        <v>0</v>
      </c>
      <c r="E142" s="161"/>
      <c r="F142" s="1"/>
      <c r="G142" s="1"/>
      <c r="H142" s="1"/>
      <c r="I142" s="1"/>
      <c r="J142" s="1"/>
      <c r="K142" s="1"/>
      <c r="L142" s="1"/>
      <c r="M142" s="1"/>
      <c r="N142" s="1"/>
      <c r="O142" s="1"/>
      <c r="P142" s="1"/>
      <c r="Q142" s="1"/>
      <c r="R142" s="1"/>
      <c r="S142" s="1"/>
      <c r="T142" s="1"/>
      <c r="U142" s="1"/>
      <c r="V142" s="1"/>
      <c r="W142" s="1"/>
      <c r="X142" s="1"/>
      <c r="Y142" s="1"/>
      <c r="Z142" s="2"/>
    </row>
    <row r="143" spans="1:26" ht="15" customHeight="1" x14ac:dyDescent="0.25">
      <c r="A143" s="61"/>
      <c r="B143" s="58" t="s">
        <v>116</v>
      </c>
      <c r="C143" s="56">
        <f>'MEM. CALCULO ASSISTENTE ADM'!C232</f>
        <v>0</v>
      </c>
      <c r="D143" s="62">
        <f>C143*$D$156</f>
        <v>0</v>
      </c>
      <c r="E143" s="1"/>
      <c r="F143" s="1"/>
      <c r="G143" s="1"/>
      <c r="H143" s="1"/>
      <c r="I143" s="1"/>
      <c r="J143" s="1"/>
      <c r="K143" s="1"/>
      <c r="L143" s="1"/>
      <c r="M143" s="1"/>
      <c r="N143" s="1"/>
      <c r="O143" s="1"/>
      <c r="P143" s="1"/>
      <c r="Q143" s="1"/>
      <c r="R143" s="1"/>
      <c r="S143" s="1"/>
      <c r="T143" s="1"/>
      <c r="U143" s="1"/>
      <c r="V143" s="1"/>
      <c r="W143" s="1"/>
      <c r="X143" s="1"/>
      <c r="Y143" s="1"/>
      <c r="Z143" s="2"/>
    </row>
    <row r="144" spans="1:26" ht="15" customHeight="1" x14ac:dyDescent="0.25">
      <c r="A144" s="251" t="s">
        <v>48</v>
      </c>
      <c r="B144" s="251"/>
      <c r="C144" s="28">
        <f>SUM(C132:C134)</f>
        <v>0.05</v>
      </c>
      <c r="D144" s="63">
        <f>SUM(D132:D143)</f>
        <v>0</v>
      </c>
      <c r="E144" s="1"/>
      <c r="F144" s="1"/>
      <c r="G144" s="1"/>
      <c r="H144" s="1"/>
      <c r="I144" s="1"/>
      <c r="J144" s="1"/>
      <c r="K144" s="1"/>
      <c r="L144" s="1"/>
      <c r="M144" s="1"/>
      <c r="N144" s="1"/>
      <c r="O144" s="1"/>
      <c r="P144" s="1"/>
      <c r="Q144" s="1"/>
      <c r="R144" s="1"/>
      <c r="S144" s="1"/>
      <c r="T144" s="1"/>
      <c r="U144" s="1"/>
      <c r="V144" s="1"/>
      <c r="W144" s="1"/>
      <c r="X144" s="1"/>
      <c r="Y144" s="1"/>
      <c r="Z144" s="2"/>
    </row>
    <row r="145" spans="1:26" ht="15" customHeight="1" x14ac:dyDescent="0.25">
      <c r="A145" s="279" t="s">
        <v>117</v>
      </c>
      <c r="B145" s="279"/>
      <c r="C145" s="279"/>
      <c r="D145" s="279"/>
      <c r="E145" s="1"/>
      <c r="F145" s="1"/>
      <c r="G145" s="1"/>
      <c r="H145" s="1"/>
      <c r="I145" s="1"/>
      <c r="J145" s="1"/>
      <c r="K145" s="1"/>
      <c r="L145" s="1"/>
      <c r="M145" s="1"/>
      <c r="N145" s="1"/>
      <c r="O145" s="1"/>
      <c r="P145" s="1"/>
      <c r="Q145" s="1"/>
      <c r="R145" s="1"/>
      <c r="S145" s="1"/>
      <c r="T145" s="1"/>
      <c r="U145" s="1"/>
      <c r="V145" s="1"/>
      <c r="W145" s="1"/>
      <c r="X145" s="1"/>
      <c r="Y145" s="1"/>
      <c r="Z145" s="2"/>
    </row>
    <row r="146" spans="1:26" ht="15" customHeight="1" x14ac:dyDescent="0.25">
      <c r="A146" s="279" t="s">
        <v>118</v>
      </c>
      <c r="B146" s="279"/>
      <c r="C146" s="279"/>
      <c r="D146" s="279"/>
      <c r="E146" s="1"/>
      <c r="F146" s="1"/>
      <c r="G146" s="1"/>
      <c r="H146" s="1"/>
      <c r="I146" s="1"/>
      <c r="J146" s="1"/>
      <c r="K146" s="1"/>
      <c r="L146" s="1"/>
      <c r="M146" s="1"/>
      <c r="N146" s="1"/>
      <c r="O146" s="1"/>
      <c r="P146" s="1"/>
      <c r="Q146" s="1"/>
      <c r="R146" s="1"/>
      <c r="S146" s="1"/>
      <c r="T146" s="1"/>
      <c r="U146" s="1"/>
      <c r="V146" s="1"/>
      <c r="W146" s="1"/>
      <c r="X146" s="1"/>
      <c r="Y146" s="1"/>
      <c r="Z146" s="2"/>
    </row>
    <row r="147" spans="1:26" ht="15" customHeight="1" x14ac:dyDescent="0.25">
      <c r="A147" s="280" t="s">
        <v>152</v>
      </c>
      <c r="B147" s="279"/>
      <c r="C147" s="279"/>
      <c r="D147" s="279"/>
      <c r="E147" s="1"/>
      <c r="F147" s="1"/>
      <c r="G147" s="1"/>
      <c r="H147" s="1"/>
      <c r="I147" s="1"/>
      <c r="J147" s="1"/>
      <c r="K147" s="1"/>
      <c r="L147" s="1"/>
      <c r="M147" s="1"/>
      <c r="N147" s="1"/>
      <c r="O147" s="1"/>
      <c r="P147" s="1"/>
      <c r="Q147" s="1"/>
      <c r="R147" s="1"/>
      <c r="S147" s="1"/>
      <c r="T147" s="1"/>
      <c r="U147" s="1"/>
      <c r="V147" s="1"/>
      <c r="W147" s="1"/>
      <c r="X147" s="1"/>
      <c r="Y147" s="1"/>
      <c r="Z147" s="2"/>
    </row>
    <row r="148" spans="1:26" ht="1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2"/>
    </row>
    <row r="149" spans="1:26" ht="15" customHeight="1" x14ac:dyDescent="0.25">
      <c r="A149" s="259" t="s">
        <v>119</v>
      </c>
      <c r="B149" s="259"/>
      <c r="C149" s="259"/>
      <c r="D149" s="259"/>
      <c r="E149" s="1"/>
      <c r="F149" s="1"/>
      <c r="G149" s="1"/>
      <c r="H149" s="1"/>
      <c r="I149" s="1"/>
      <c r="J149" s="1"/>
      <c r="K149" s="1"/>
      <c r="L149" s="1"/>
      <c r="M149" s="1"/>
      <c r="N149" s="1"/>
      <c r="O149" s="1"/>
      <c r="P149" s="1"/>
      <c r="Q149" s="1"/>
      <c r="R149" s="1"/>
      <c r="S149" s="1"/>
      <c r="T149" s="1"/>
      <c r="U149" s="1"/>
      <c r="V149" s="1"/>
      <c r="W149" s="1"/>
      <c r="X149" s="1"/>
      <c r="Y149" s="1"/>
      <c r="Z149" s="2"/>
    </row>
    <row r="150" spans="1:26" ht="38.25" customHeight="1" x14ac:dyDescent="0.25">
      <c r="A150" s="220" t="s">
        <v>120</v>
      </c>
      <c r="B150" s="220"/>
      <c r="C150" s="220"/>
      <c r="D150" s="95" t="s">
        <v>100</v>
      </c>
      <c r="E150" s="1"/>
      <c r="F150" s="1"/>
      <c r="G150" s="1"/>
      <c r="H150" s="1"/>
      <c r="I150" s="1"/>
      <c r="J150" s="1"/>
      <c r="K150" s="1"/>
      <c r="L150" s="1"/>
      <c r="M150" s="1"/>
      <c r="N150" s="1"/>
      <c r="O150" s="1"/>
      <c r="P150" s="1"/>
      <c r="Q150" s="1"/>
      <c r="R150" s="1"/>
      <c r="S150" s="1"/>
      <c r="T150" s="1"/>
      <c r="U150" s="1"/>
      <c r="V150" s="1"/>
      <c r="W150" s="1"/>
      <c r="X150" s="1"/>
      <c r="Y150" s="1"/>
      <c r="Z150" s="2"/>
    </row>
    <row r="151" spans="1:26" ht="15" customHeight="1" x14ac:dyDescent="0.25">
      <c r="A151" s="64" t="s">
        <v>2</v>
      </c>
      <c r="B151" s="249" t="s">
        <v>121</v>
      </c>
      <c r="C151" s="249"/>
      <c r="D151" s="65">
        <f>D40</f>
        <v>0</v>
      </c>
      <c r="E151" s="1"/>
      <c r="F151" s="1"/>
      <c r="G151" s="1"/>
      <c r="H151" s="1"/>
      <c r="I151" s="1"/>
      <c r="J151" s="1"/>
      <c r="K151" s="1"/>
      <c r="L151" s="1"/>
      <c r="M151" s="1"/>
      <c r="N151" s="1"/>
      <c r="O151" s="1"/>
      <c r="P151" s="1"/>
      <c r="Q151" s="1"/>
      <c r="R151" s="1"/>
      <c r="S151" s="1"/>
      <c r="T151" s="1"/>
      <c r="U151" s="1"/>
      <c r="V151" s="1"/>
      <c r="W151" s="1"/>
      <c r="X151" s="1"/>
      <c r="Y151" s="1"/>
      <c r="Z151" s="2"/>
    </row>
    <row r="152" spans="1:26" ht="15" customHeight="1" x14ac:dyDescent="0.25">
      <c r="A152" s="64" t="s">
        <v>4</v>
      </c>
      <c r="B152" s="249" t="s">
        <v>122</v>
      </c>
      <c r="C152" s="249"/>
      <c r="D152" s="65">
        <f>D85</f>
        <v>0</v>
      </c>
      <c r="E152" s="1"/>
      <c r="F152" s="1"/>
      <c r="G152" s="1"/>
      <c r="H152" s="1"/>
      <c r="I152" s="1"/>
      <c r="J152" s="1"/>
      <c r="K152" s="1"/>
      <c r="L152" s="1"/>
      <c r="M152" s="1"/>
      <c r="N152" s="1"/>
      <c r="O152" s="1"/>
      <c r="P152" s="1"/>
      <c r="Q152" s="1"/>
      <c r="R152" s="1"/>
      <c r="S152" s="1"/>
      <c r="T152" s="1"/>
      <c r="U152" s="1"/>
      <c r="V152" s="1"/>
      <c r="W152" s="1"/>
      <c r="X152" s="1"/>
      <c r="Y152" s="1"/>
      <c r="Z152" s="2"/>
    </row>
    <row r="153" spans="1:26" ht="15" customHeight="1" x14ac:dyDescent="0.25">
      <c r="A153" s="64" t="s">
        <v>6</v>
      </c>
      <c r="B153" s="249" t="s">
        <v>123</v>
      </c>
      <c r="C153" s="249"/>
      <c r="D153" s="65">
        <f>D95</f>
        <v>0</v>
      </c>
      <c r="E153" s="1"/>
      <c r="F153" s="1"/>
      <c r="G153" s="1"/>
      <c r="H153" s="1"/>
      <c r="I153" s="1"/>
      <c r="J153" s="1"/>
      <c r="K153" s="1"/>
      <c r="L153" s="1"/>
      <c r="M153" s="1"/>
      <c r="N153" s="1"/>
      <c r="O153" s="1"/>
      <c r="P153" s="1"/>
      <c r="Q153" s="1"/>
      <c r="R153" s="1"/>
      <c r="S153" s="1"/>
      <c r="T153" s="1"/>
      <c r="U153" s="1"/>
      <c r="V153" s="1"/>
      <c r="W153" s="1"/>
      <c r="X153" s="1"/>
      <c r="Y153" s="1"/>
      <c r="Z153" s="2"/>
    </row>
    <row r="154" spans="1:26" ht="15" customHeight="1" x14ac:dyDescent="0.25">
      <c r="A154" s="64" t="s">
        <v>8</v>
      </c>
      <c r="B154" s="249" t="s">
        <v>124</v>
      </c>
      <c r="C154" s="249"/>
      <c r="D154" s="65">
        <f>D118</f>
        <v>0</v>
      </c>
      <c r="E154" s="1"/>
      <c r="F154" s="1"/>
      <c r="G154" s="1"/>
      <c r="H154" s="1"/>
      <c r="I154" s="1"/>
      <c r="J154" s="162"/>
      <c r="K154" s="1"/>
      <c r="L154" s="1"/>
      <c r="M154" s="1"/>
      <c r="N154" s="1"/>
      <c r="O154" s="1"/>
      <c r="P154" s="1"/>
      <c r="Q154" s="1"/>
      <c r="R154" s="1"/>
      <c r="S154" s="1"/>
      <c r="T154" s="1"/>
      <c r="U154" s="1"/>
      <c r="V154" s="1"/>
      <c r="W154" s="1"/>
      <c r="X154" s="1"/>
      <c r="Y154" s="1"/>
      <c r="Z154" s="2"/>
    </row>
    <row r="155" spans="1:26" ht="15" customHeight="1" x14ac:dyDescent="0.25">
      <c r="A155" s="64" t="s">
        <v>125</v>
      </c>
      <c r="B155" s="249" t="s">
        <v>126</v>
      </c>
      <c r="C155" s="249"/>
      <c r="D155" s="65">
        <f>D127</f>
        <v>0</v>
      </c>
      <c r="E155" s="1"/>
      <c r="F155" s="1"/>
      <c r="G155" s="1"/>
      <c r="H155" s="1"/>
      <c r="I155" s="1"/>
      <c r="J155" s="1"/>
      <c r="K155" s="1"/>
      <c r="L155" s="1"/>
      <c r="M155" s="1"/>
      <c r="N155" s="1"/>
      <c r="O155" s="1"/>
      <c r="P155" s="1"/>
      <c r="Q155" s="1"/>
      <c r="R155" s="1"/>
      <c r="S155" s="1"/>
      <c r="T155" s="1"/>
      <c r="U155" s="1"/>
      <c r="V155" s="1"/>
      <c r="W155" s="1"/>
      <c r="X155" s="1"/>
      <c r="Y155" s="1"/>
      <c r="Z155" s="2"/>
    </row>
    <row r="156" spans="1:26" ht="15" customHeight="1" x14ac:dyDescent="0.25">
      <c r="A156" s="205" t="s">
        <v>127</v>
      </c>
      <c r="B156" s="205"/>
      <c r="C156" s="205"/>
      <c r="D156" s="66">
        <f>SUM(D151:D155)</f>
        <v>0</v>
      </c>
      <c r="E156" s="1"/>
      <c r="F156" s="1"/>
      <c r="G156" s="1"/>
      <c r="H156" s="1"/>
      <c r="I156" s="1"/>
      <c r="J156" s="1"/>
      <c r="K156" s="1"/>
      <c r="L156" s="1"/>
      <c r="M156" s="1"/>
      <c r="N156" s="1"/>
      <c r="O156" s="1"/>
      <c r="P156" s="1"/>
      <c r="Q156" s="1"/>
      <c r="R156" s="1"/>
      <c r="S156" s="1"/>
      <c r="T156" s="1"/>
      <c r="U156" s="1"/>
      <c r="V156" s="1"/>
      <c r="W156" s="1"/>
      <c r="X156" s="1"/>
      <c r="Y156" s="1"/>
      <c r="Z156" s="2"/>
    </row>
    <row r="157" spans="1:26" ht="15" customHeight="1" x14ac:dyDescent="0.25">
      <c r="A157" s="92" t="s">
        <v>125</v>
      </c>
      <c r="B157" s="249" t="s">
        <v>128</v>
      </c>
      <c r="C157" s="249"/>
      <c r="D157" s="65">
        <f>D144</f>
        <v>0</v>
      </c>
      <c r="E157" s="1"/>
      <c r="F157" s="1"/>
      <c r="G157" s="1"/>
      <c r="H157" s="1"/>
      <c r="I157" s="1"/>
      <c r="J157" s="1"/>
      <c r="K157" s="1"/>
      <c r="L157" s="1"/>
      <c r="M157" s="1"/>
      <c r="N157" s="1"/>
      <c r="O157" s="1"/>
      <c r="P157" s="1"/>
      <c r="Q157" s="1"/>
      <c r="R157" s="1"/>
      <c r="S157" s="1"/>
      <c r="T157" s="1"/>
      <c r="U157" s="1"/>
      <c r="V157" s="1"/>
      <c r="W157" s="1"/>
      <c r="X157" s="1"/>
      <c r="Y157" s="1"/>
      <c r="Z157" s="2"/>
    </row>
    <row r="158" spans="1:26" ht="15" customHeight="1" x14ac:dyDescent="0.25">
      <c r="A158" s="205" t="s">
        <v>129</v>
      </c>
      <c r="B158" s="205"/>
      <c r="C158" s="205"/>
      <c r="D158" s="67">
        <f>(D156+D132+D133)/C135+D137+D138+D142</f>
        <v>0</v>
      </c>
      <c r="E158" s="68"/>
      <c r="F158" s="68"/>
      <c r="G158" s="1"/>
      <c r="H158" s="1"/>
      <c r="I158" s="1"/>
      <c r="J158" s="1"/>
      <c r="K158" s="1"/>
      <c r="L158" s="1"/>
      <c r="M158" s="1"/>
      <c r="N158" s="1"/>
      <c r="O158" s="1"/>
      <c r="P158" s="1"/>
      <c r="Q158" s="1"/>
      <c r="R158" s="1"/>
      <c r="S158" s="1"/>
      <c r="T158" s="1"/>
      <c r="U158" s="1"/>
      <c r="V158" s="1"/>
      <c r="W158" s="1"/>
      <c r="X158" s="1"/>
      <c r="Y158" s="1"/>
      <c r="Z158" s="2"/>
    </row>
    <row r="159" spans="1:26" ht="12.75" customHeight="1" x14ac:dyDescent="0.25"/>
    <row r="160" spans="1:26" ht="12.75" customHeight="1" x14ac:dyDescent="0.25">
      <c r="E160" s="142"/>
    </row>
    <row r="161" ht="12.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sheetData>
  <sheetProtection selectLockedCells="1"/>
  <mergeCells count="108">
    <mergeCell ref="B155:C155"/>
    <mergeCell ref="A156:C156"/>
    <mergeCell ref="B157:C157"/>
    <mergeCell ref="A158:C158"/>
    <mergeCell ref="A149:D149"/>
    <mergeCell ref="A150:C150"/>
    <mergeCell ref="B151:C151"/>
    <mergeCell ref="B152:C152"/>
    <mergeCell ref="B153:C153"/>
    <mergeCell ref="B154:C154"/>
    <mergeCell ref="B139:D139"/>
    <mergeCell ref="B141:D141"/>
    <mergeCell ref="A144:B144"/>
    <mergeCell ref="A145:D145"/>
    <mergeCell ref="A146:D146"/>
    <mergeCell ref="A147:D147"/>
    <mergeCell ref="B124:C124"/>
    <mergeCell ref="A127:C127"/>
    <mergeCell ref="A128:D128"/>
    <mergeCell ref="A130:D130"/>
    <mergeCell ref="A135:B135"/>
    <mergeCell ref="B136:D136"/>
    <mergeCell ref="B117:C117"/>
    <mergeCell ref="A118:C118"/>
    <mergeCell ref="A120:D120"/>
    <mergeCell ref="B121:C121"/>
    <mergeCell ref="B122:C122"/>
    <mergeCell ref="B123:C123"/>
    <mergeCell ref="B110:C110"/>
    <mergeCell ref="B111:C111"/>
    <mergeCell ref="A112:C112"/>
    <mergeCell ref="A114:D114"/>
    <mergeCell ref="B115:C115"/>
    <mergeCell ref="B116:C116"/>
    <mergeCell ref="B103:C103"/>
    <mergeCell ref="B104:C104"/>
    <mergeCell ref="B105:C105"/>
    <mergeCell ref="B106:C106"/>
    <mergeCell ref="A107:C107"/>
    <mergeCell ref="A109:D109"/>
    <mergeCell ref="A97:D97"/>
    <mergeCell ref="A98:D98"/>
    <mergeCell ref="A99:D99"/>
    <mergeCell ref="B100:C100"/>
    <mergeCell ref="B101:C101"/>
    <mergeCell ref="B102:C102"/>
    <mergeCell ref="B90:C90"/>
    <mergeCell ref="B91:C91"/>
    <mergeCell ref="B92:C92"/>
    <mergeCell ref="B93:C93"/>
    <mergeCell ref="B94:C94"/>
    <mergeCell ref="A95:C95"/>
    <mergeCell ref="B83:C83"/>
    <mergeCell ref="B84:C84"/>
    <mergeCell ref="A85:C85"/>
    <mergeCell ref="A87:D87"/>
    <mergeCell ref="B88:C88"/>
    <mergeCell ref="B89:C89"/>
    <mergeCell ref="B68:C68"/>
    <mergeCell ref="A77:C77"/>
    <mergeCell ref="A78:D78"/>
    <mergeCell ref="A80:D80"/>
    <mergeCell ref="B81:C81"/>
    <mergeCell ref="B82:C82"/>
    <mergeCell ref="A62:B62"/>
    <mergeCell ref="A63:D63"/>
    <mergeCell ref="A64:D64"/>
    <mergeCell ref="A65:D65"/>
    <mergeCell ref="A66:D66"/>
    <mergeCell ref="A67:D67"/>
    <mergeCell ref="A41:D41"/>
    <mergeCell ref="A43:D43"/>
    <mergeCell ref="A44:D44"/>
    <mergeCell ref="A49:B49"/>
    <mergeCell ref="A50:D50"/>
    <mergeCell ref="A52:D52"/>
    <mergeCell ref="C27:D27"/>
    <mergeCell ref="C28:D28"/>
    <mergeCell ref="A29:D29"/>
    <mergeCell ref="A30:D30"/>
    <mergeCell ref="A32:D32"/>
    <mergeCell ref="A40:B40"/>
    <mergeCell ref="A21:D21"/>
    <mergeCell ref="A22:D22"/>
    <mergeCell ref="A23:D23"/>
    <mergeCell ref="C24:D24"/>
    <mergeCell ref="C25:D25"/>
    <mergeCell ref="C26:D26"/>
    <mergeCell ref="A16:D16"/>
    <mergeCell ref="A17:B17"/>
    <mergeCell ref="C17:D17"/>
    <mergeCell ref="A18:B18"/>
    <mergeCell ref="C18:D18"/>
    <mergeCell ref="A19:C19"/>
    <mergeCell ref="B10:C10"/>
    <mergeCell ref="B11:C11"/>
    <mergeCell ref="B12:C12"/>
    <mergeCell ref="B13:C13"/>
    <mergeCell ref="B14:C14"/>
    <mergeCell ref="A15:D15"/>
    <mergeCell ref="A1:D2"/>
    <mergeCell ref="A3:D3"/>
    <mergeCell ref="A4:D4"/>
    <mergeCell ref="A5:D5"/>
    <mergeCell ref="A6:D6"/>
    <mergeCell ref="A9:D9"/>
    <mergeCell ref="A8:D8"/>
    <mergeCell ref="A7:D7"/>
  </mergeCells>
  <printOptions horizontalCentered="1"/>
  <pageMargins left="0.31527777777777799" right="0.31527777777777799" top="0.59027777777777801" bottom="0.59027777777777801" header="0" footer="0"/>
  <pageSetup paperSize="9" scale="59" firstPageNumber="0" orientation="portrait" horizontalDpi="300" verticalDpi="300" r:id="rId1"/>
  <headerFooter>
    <oddHeader>&amp;LTec. Secretariado-1 (Anexo V_B)</oddHeader>
    <oddFooter>&amp;R&amp;P de</oddFooter>
  </headerFooter>
  <rowBreaks count="2" manualBreakCount="2">
    <brk id="51" max="16383" man="1"/>
    <brk id="112" max="16383" man="1"/>
  </rowBreaks>
  <colBreaks count="1" manualBreakCount="1">
    <brk id="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4"/>
  <sheetViews>
    <sheetView showGridLines="0" topLeftCell="A229" zoomScaleNormal="100" workbookViewId="0">
      <selection activeCell="C221" sqref="C221"/>
    </sheetView>
  </sheetViews>
  <sheetFormatPr defaultRowHeight="15" x14ac:dyDescent="0.25"/>
  <cols>
    <col min="1" max="1" width="6" customWidth="1"/>
    <col min="2" max="2" width="72.5703125" customWidth="1"/>
    <col min="3" max="3" width="24.42578125" customWidth="1"/>
    <col min="4" max="4" width="33" customWidth="1"/>
    <col min="5" max="5" width="17.42578125" customWidth="1"/>
    <col min="6" max="6" width="9.42578125" customWidth="1"/>
    <col min="7" max="7" width="8.5703125" customWidth="1"/>
    <col min="8" max="8" width="11.140625" bestFit="1" customWidth="1"/>
    <col min="9" max="25" width="8.5703125" customWidth="1"/>
    <col min="26" max="1025" width="14.42578125" customWidth="1"/>
  </cols>
  <sheetData>
    <row r="1" spans="1:26" ht="29.45" customHeight="1" x14ac:dyDescent="0.25">
      <c r="A1" s="207" t="s">
        <v>226</v>
      </c>
      <c r="B1" s="207"/>
      <c r="C1" s="207"/>
      <c r="D1" s="207"/>
      <c r="E1" s="76"/>
      <c r="F1" s="76"/>
      <c r="G1" s="76"/>
      <c r="H1" s="1"/>
      <c r="I1" s="1"/>
      <c r="J1" s="1"/>
      <c r="K1" s="1"/>
      <c r="L1" s="1"/>
      <c r="M1" s="1"/>
      <c r="N1" s="1"/>
      <c r="O1" s="1"/>
      <c r="P1" s="1"/>
      <c r="Q1" s="1"/>
      <c r="R1" s="1"/>
      <c r="S1" s="1"/>
      <c r="T1" s="1"/>
      <c r="U1" s="1"/>
      <c r="V1" s="1"/>
      <c r="W1" s="1"/>
      <c r="X1" s="1"/>
      <c r="Y1" s="2"/>
      <c r="Z1" s="2"/>
    </row>
    <row r="2" spans="1:26" ht="57.6" customHeight="1" x14ac:dyDescent="0.25">
      <c r="A2" s="208"/>
      <c r="B2" s="208"/>
      <c r="C2" s="208"/>
      <c r="D2" s="208"/>
      <c r="E2" s="3"/>
      <c r="F2" s="3"/>
      <c r="G2" s="3"/>
      <c r="H2" s="1"/>
      <c r="I2" s="1"/>
      <c r="J2" s="1"/>
      <c r="K2" s="1"/>
      <c r="L2" s="1"/>
      <c r="M2" s="1"/>
      <c r="N2" s="1"/>
      <c r="O2" s="1"/>
      <c r="P2" s="1"/>
      <c r="Q2" s="1"/>
      <c r="R2" s="1"/>
      <c r="S2" s="1"/>
      <c r="T2" s="1"/>
      <c r="U2" s="1"/>
      <c r="V2" s="1"/>
      <c r="W2" s="1"/>
      <c r="X2" s="1"/>
      <c r="Y2" s="2"/>
      <c r="Z2" s="2"/>
    </row>
    <row r="3" spans="1:26" ht="24.75" customHeight="1" x14ac:dyDescent="0.25">
      <c r="A3" s="213" t="str">
        <f>'MEM. CALCULO ASSISTENTE ADM'!A3:D3</f>
        <v xml:space="preserve">EMPRESA:  </v>
      </c>
      <c r="B3" s="213"/>
      <c r="C3" s="213"/>
      <c r="D3" s="213"/>
    </row>
    <row r="4" spans="1:26" ht="24.75" customHeight="1" x14ac:dyDescent="0.25">
      <c r="A4" s="213" t="str">
        <f>'MEM. CALCULO ASSISTENTE ADM'!A4:D4</f>
        <v xml:space="preserve">CNPJ:  </v>
      </c>
      <c r="B4" s="213"/>
      <c r="C4" s="213"/>
      <c r="D4" s="213"/>
    </row>
    <row r="5" spans="1:26" ht="24.75" customHeight="1" x14ac:dyDescent="0.25">
      <c r="A5" s="213" t="str">
        <f>'MEM. CALCULO ASSISTENTE ADM'!A5:D5</f>
        <v>IDENTIFICAÇÃO DA LICITAÇÃO: PREGÃO .........../202.. - UASG 240252</v>
      </c>
      <c r="B5" s="213"/>
      <c r="C5" s="213"/>
      <c r="D5" s="213"/>
    </row>
    <row r="6" spans="1:26" ht="12.75" customHeight="1" x14ac:dyDescent="0.25">
      <c r="A6" s="209" t="s">
        <v>153</v>
      </c>
      <c r="B6" s="210"/>
      <c r="C6" s="210"/>
      <c r="D6" s="210"/>
    </row>
    <row r="7" spans="1:26" ht="15.75" customHeight="1" x14ac:dyDescent="0.25">
      <c r="A7" s="206" t="s">
        <v>27</v>
      </c>
      <c r="B7" s="206"/>
      <c r="C7" s="206"/>
      <c r="D7" s="206"/>
      <c r="E7" s="1"/>
      <c r="F7" s="1"/>
      <c r="G7" s="1"/>
      <c r="H7" s="1"/>
      <c r="I7" s="1"/>
      <c r="J7" s="1"/>
      <c r="K7" s="1"/>
      <c r="L7" s="1"/>
      <c r="M7" s="1"/>
      <c r="N7" s="1"/>
      <c r="O7" s="1"/>
      <c r="P7" s="1"/>
      <c r="Q7" s="1"/>
      <c r="R7" s="1"/>
      <c r="S7" s="1"/>
      <c r="T7" s="1"/>
      <c r="U7" s="1"/>
      <c r="V7" s="1"/>
      <c r="W7" s="1"/>
      <c r="X7" s="1"/>
      <c r="Y7" s="2"/>
      <c r="Z7" s="2"/>
    </row>
    <row r="8" spans="1:26" ht="12.75" customHeight="1" thickBot="1" x14ac:dyDescent="0.3">
      <c r="A8" s="95">
        <v>1</v>
      </c>
      <c r="B8" s="95" t="s">
        <v>28</v>
      </c>
      <c r="C8" s="95" t="s">
        <v>252</v>
      </c>
      <c r="D8" s="152"/>
    </row>
    <row r="9" spans="1:26" ht="24.75" customHeight="1" thickTop="1" thickBot="1" x14ac:dyDescent="0.3">
      <c r="A9" s="17" t="s">
        <v>31</v>
      </c>
      <c r="B9" s="18" t="s">
        <v>32</v>
      </c>
      <c r="C9" s="191" t="s">
        <v>263</v>
      </c>
      <c r="D9" s="159"/>
    </row>
    <row r="10" spans="1:26" ht="56.25" customHeight="1" thickTop="1" x14ac:dyDescent="0.25">
      <c r="A10" s="211" t="s">
        <v>258</v>
      </c>
      <c r="B10" s="211"/>
      <c r="C10" s="211"/>
      <c r="D10" s="212"/>
    </row>
    <row r="11" spans="1:26" ht="12.75" customHeight="1" x14ac:dyDescent="0.25">
      <c r="A11" s="102"/>
      <c r="B11" s="103"/>
      <c r="C11" s="104"/>
      <c r="D11" s="108"/>
    </row>
    <row r="12" spans="1:26" ht="12.75" customHeight="1" x14ac:dyDescent="0.25">
      <c r="A12" s="98" t="s">
        <v>4</v>
      </c>
      <c r="B12" s="99" t="s">
        <v>33</v>
      </c>
      <c r="C12" s="109"/>
      <c r="D12" s="109"/>
    </row>
    <row r="13" spans="1:26" ht="12.75" customHeight="1" x14ac:dyDescent="0.25">
      <c r="A13" s="204" t="s">
        <v>154</v>
      </c>
      <c r="B13" s="204"/>
      <c r="C13" s="204"/>
      <c r="D13" s="204"/>
    </row>
    <row r="14" spans="1:26" ht="12.75" customHeight="1" x14ac:dyDescent="0.25">
      <c r="A14" s="105"/>
      <c r="B14" s="106"/>
      <c r="C14" s="107"/>
      <c r="D14" s="107"/>
    </row>
    <row r="15" spans="1:26" ht="12.75" customHeight="1" x14ac:dyDescent="0.25">
      <c r="A15" s="100" t="s">
        <v>6</v>
      </c>
      <c r="B15" s="101" t="s">
        <v>34</v>
      </c>
      <c r="C15" s="109"/>
      <c r="D15" s="172">
        <f>1070*C15</f>
        <v>0</v>
      </c>
    </row>
    <row r="16" spans="1:26" ht="12.75" customHeight="1" x14ac:dyDescent="0.25">
      <c r="A16" s="204" t="s">
        <v>154</v>
      </c>
      <c r="B16" s="204"/>
      <c r="C16" s="204"/>
      <c r="D16" s="204"/>
    </row>
    <row r="17" spans="1:4" ht="12.75" customHeight="1" x14ac:dyDescent="0.25">
      <c r="A17" s="105"/>
      <c r="B17" s="106"/>
      <c r="C17" s="107"/>
      <c r="D17" s="107"/>
    </row>
    <row r="18" spans="1:4" ht="12.75" customHeight="1" x14ac:dyDescent="0.25">
      <c r="A18" s="17" t="s">
        <v>8</v>
      </c>
      <c r="B18" s="18" t="s">
        <v>35</v>
      </c>
      <c r="C18" s="109"/>
      <c r="D18" s="109"/>
    </row>
    <row r="19" spans="1:4" ht="12.75" customHeight="1" x14ac:dyDescent="0.25">
      <c r="A19" s="204" t="s">
        <v>154</v>
      </c>
      <c r="B19" s="204"/>
      <c r="C19" s="204"/>
      <c r="D19" s="204"/>
    </row>
    <row r="20" spans="1:4" ht="12.75" customHeight="1" x14ac:dyDescent="0.25">
      <c r="A20" s="105"/>
      <c r="B20" s="106"/>
      <c r="C20" s="107"/>
      <c r="D20" s="107"/>
    </row>
    <row r="21" spans="1:4" ht="12.75" customHeight="1" x14ac:dyDescent="0.25">
      <c r="A21" s="17" t="s">
        <v>10</v>
      </c>
      <c r="B21" s="18" t="s">
        <v>36</v>
      </c>
      <c r="C21" s="109"/>
      <c r="D21" s="109"/>
    </row>
    <row r="22" spans="1:4" ht="12.75" customHeight="1" x14ac:dyDescent="0.25">
      <c r="A22" s="204" t="s">
        <v>154</v>
      </c>
      <c r="B22" s="204"/>
      <c r="C22" s="204"/>
      <c r="D22" s="204"/>
    </row>
    <row r="23" spans="1:4" ht="12.75" customHeight="1" x14ac:dyDescent="0.25">
      <c r="A23" s="105"/>
      <c r="B23" s="106"/>
      <c r="C23" s="107"/>
      <c r="D23" s="107"/>
    </row>
    <row r="24" spans="1:4" ht="12.75" customHeight="1" x14ac:dyDescent="0.25">
      <c r="A24" s="17" t="s">
        <v>37</v>
      </c>
      <c r="B24" s="18" t="s">
        <v>38</v>
      </c>
      <c r="C24" s="109"/>
      <c r="D24" s="109"/>
    </row>
    <row r="25" spans="1:4" ht="12.75" customHeight="1" x14ac:dyDescent="0.25">
      <c r="A25" s="204" t="s">
        <v>154</v>
      </c>
      <c r="B25" s="204"/>
      <c r="C25" s="204"/>
      <c r="D25" s="204"/>
    </row>
    <row r="26" spans="1:4" ht="12.75" customHeight="1" x14ac:dyDescent="0.25">
      <c r="A26" s="205" t="s">
        <v>39</v>
      </c>
      <c r="B26" s="205"/>
      <c r="C26" s="19"/>
      <c r="D26" s="135">
        <f>SUM(D9,D12,D15,D18,D21,D24)</f>
        <v>0</v>
      </c>
    </row>
    <row r="27" spans="1:4" ht="12.75" customHeight="1" x14ac:dyDescent="0.25"/>
    <row r="28" spans="1:4" ht="12.75" customHeight="1" x14ac:dyDescent="0.25">
      <c r="A28" s="206" t="s">
        <v>40</v>
      </c>
      <c r="B28" s="206"/>
      <c r="C28" s="206"/>
      <c r="D28" s="206"/>
    </row>
    <row r="29" spans="1:4" ht="12.75" customHeight="1" x14ac:dyDescent="0.25">
      <c r="A29" s="206" t="s">
        <v>41</v>
      </c>
      <c r="B29" s="206"/>
      <c r="C29" s="206"/>
      <c r="D29" s="206"/>
    </row>
    <row r="30" spans="1:4" ht="12.75" customHeight="1" x14ac:dyDescent="0.25">
      <c r="A30" s="93" t="s">
        <v>42</v>
      </c>
      <c r="B30" s="86" t="s">
        <v>43</v>
      </c>
      <c r="C30" s="93" t="s">
        <v>44</v>
      </c>
      <c r="D30" s="93" t="s">
        <v>45</v>
      </c>
    </row>
    <row r="31" spans="1:4" ht="12.75" customHeight="1" x14ac:dyDescent="0.25">
      <c r="A31" s="17" t="s">
        <v>2</v>
      </c>
      <c r="B31" s="23" t="s">
        <v>46</v>
      </c>
      <c r="C31" s="24">
        <f>(1/12)</f>
        <v>8.3299999999999999E-2</v>
      </c>
      <c r="D31" s="25">
        <f>$D$26*C31</f>
        <v>0</v>
      </c>
    </row>
    <row r="32" spans="1:4" ht="26.45" customHeight="1" x14ac:dyDescent="0.25">
      <c r="A32" s="214" t="s">
        <v>201</v>
      </c>
      <c r="B32" s="215"/>
      <c r="C32" s="215"/>
      <c r="D32" s="215"/>
    </row>
    <row r="33" spans="1:26" ht="12.75" customHeight="1" x14ac:dyDescent="0.25">
      <c r="A33" s="105"/>
      <c r="B33" s="106"/>
      <c r="C33" s="107"/>
      <c r="D33" s="107"/>
    </row>
    <row r="34" spans="1:26" ht="12.75" customHeight="1" x14ac:dyDescent="0.25">
      <c r="A34" s="77" t="s">
        <v>4</v>
      </c>
      <c r="B34" s="110" t="s">
        <v>155</v>
      </c>
      <c r="C34" s="24">
        <f>(1/12)</f>
        <v>8.3299999999999999E-2</v>
      </c>
      <c r="D34" s="25">
        <f>$D$26*C34</f>
        <v>0</v>
      </c>
    </row>
    <row r="35" spans="1:26" ht="27" customHeight="1" x14ac:dyDescent="0.25">
      <c r="A35" s="214" t="s">
        <v>202</v>
      </c>
      <c r="B35" s="215"/>
      <c r="C35" s="215"/>
      <c r="D35" s="215"/>
    </row>
    <row r="36" spans="1:26" ht="12.75" customHeight="1" x14ac:dyDescent="0.25">
      <c r="A36" s="105"/>
      <c r="B36" s="106"/>
      <c r="C36" s="107"/>
      <c r="D36" s="107"/>
    </row>
    <row r="37" spans="1:26" ht="12.75" customHeight="1" x14ac:dyDescent="0.25">
      <c r="A37" s="87" t="s">
        <v>6</v>
      </c>
      <c r="B37" s="81" t="s">
        <v>47</v>
      </c>
      <c r="C37" s="82">
        <f>(1/3)*(1/12)</f>
        <v>2.7799999999999998E-2</v>
      </c>
      <c r="D37" s="25">
        <f>$D$26*C37</f>
        <v>0</v>
      </c>
    </row>
    <row r="38" spans="1:26" ht="41.45" customHeight="1" x14ac:dyDescent="0.25">
      <c r="A38" s="214" t="s">
        <v>203</v>
      </c>
      <c r="B38" s="215"/>
      <c r="C38" s="215"/>
      <c r="D38" s="215"/>
    </row>
    <row r="39" spans="1:26" ht="15" customHeight="1" x14ac:dyDescent="0.25">
      <c r="A39" s="217" t="s">
        <v>48</v>
      </c>
      <c r="B39" s="217"/>
      <c r="C39" s="88"/>
      <c r="D39" s="89">
        <f>SUM(D31,D34,D37)</f>
        <v>0</v>
      </c>
      <c r="E39" s="90"/>
      <c r="F39" s="80"/>
      <c r="G39" s="80"/>
      <c r="H39" s="80"/>
      <c r="I39" s="80"/>
      <c r="J39" s="80"/>
      <c r="K39" s="80"/>
      <c r="L39" s="80"/>
      <c r="M39" s="80"/>
      <c r="N39" s="80"/>
      <c r="O39" s="80"/>
      <c r="P39" s="80"/>
      <c r="Q39" s="80"/>
      <c r="R39" s="80"/>
      <c r="S39" s="80"/>
      <c r="T39" s="80"/>
      <c r="U39" s="80"/>
      <c r="V39" s="80"/>
      <c r="W39" s="80"/>
      <c r="X39" s="80"/>
      <c r="Y39" s="2"/>
      <c r="Z39" s="2"/>
    </row>
    <row r="40" spans="1:26" ht="12.75" customHeight="1" x14ac:dyDescent="0.25">
      <c r="A40" s="105"/>
      <c r="B40" s="106"/>
      <c r="C40" s="107"/>
      <c r="D40" s="107"/>
    </row>
    <row r="41" spans="1:26" ht="12.75" customHeight="1" x14ac:dyDescent="0.25">
      <c r="A41" s="206" t="s">
        <v>49</v>
      </c>
      <c r="B41" s="206"/>
      <c r="C41" s="206"/>
      <c r="D41" s="206"/>
    </row>
    <row r="42" spans="1:26" ht="12.75" customHeight="1" x14ac:dyDescent="0.25">
      <c r="A42" s="93" t="s">
        <v>50</v>
      </c>
      <c r="B42" s="84" t="s">
        <v>180</v>
      </c>
      <c r="C42" s="93" t="s">
        <v>44</v>
      </c>
      <c r="D42" s="93" t="s">
        <v>52</v>
      </c>
    </row>
    <row r="43" spans="1:26" ht="12.75" customHeight="1" x14ac:dyDescent="0.25">
      <c r="A43" s="17" t="s">
        <v>2</v>
      </c>
      <c r="B43" s="30" t="s">
        <v>53</v>
      </c>
      <c r="C43" s="24">
        <v>0.2</v>
      </c>
      <c r="D43" s="31">
        <f>($D$26+$D$39)*C43</f>
        <v>0</v>
      </c>
    </row>
    <row r="44" spans="1:26" ht="25.5" customHeight="1" x14ac:dyDescent="0.25">
      <c r="A44" s="214" t="s">
        <v>204</v>
      </c>
      <c r="B44" s="215"/>
      <c r="C44" s="215"/>
      <c r="D44" s="215"/>
    </row>
    <row r="45" spans="1:26" ht="12.75" customHeight="1" x14ac:dyDescent="0.25">
      <c r="A45" s="105"/>
      <c r="B45" s="106"/>
      <c r="C45" s="107"/>
      <c r="D45" s="107"/>
    </row>
    <row r="46" spans="1:26" ht="12.75" customHeight="1" x14ac:dyDescent="0.25">
      <c r="A46" s="17" t="s">
        <v>4</v>
      </c>
      <c r="B46" s="30" t="s">
        <v>54</v>
      </c>
      <c r="C46" s="24">
        <v>2.5000000000000001E-2</v>
      </c>
      <c r="D46" s="31">
        <f>($D$26+$D$39)*C46</f>
        <v>0</v>
      </c>
    </row>
    <row r="47" spans="1:26" ht="27.95" customHeight="1" x14ac:dyDescent="0.25">
      <c r="A47" s="214" t="s">
        <v>205</v>
      </c>
      <c r="B47" s="215"/>
      <c r="C47" s="215"/>
      <c r="D47" s="215"/>
    </row>
    <row r="48" spans="1:26" ht="12.75" customHeight="1" thickBot="1" x14ac:dyDescent="0.3">
      <c r="A48" s="105"/>
      <c r="B48" s="106"/>
      <c r="C48" s="133"/>
      <c r="D48" s="107"/>
    </row>
    <row r="49" spans="1:4" ht="12.75" customHeight="1" thickTop="1" thickBot="1" x14ac:dyDescent="0.3">
      <c r="A49" s="17" t="s">
        <v>6</v>
      </c>
      <c r="B49" s="150" t="s">
        <v>220</v>
      </c>
      <c r="C49" s="155"/>
      <c r="D49" s="151">
        <f>($D$26+$D$39)*C49</f>
        <v>0</v>
      </c>
    </row>
    <row r="50" spans="1:4" ht="66.599999999999994" customHeight="1" thickTop="1" x14ac:dyDescent="0.25">
      <c r="A50" s="214" t="s">
        <v>206</v>
      </c>
      <c r="B50" s="215"/>
      <c r="C50" s="216"/>
      <c r="D50" s="215"/>
    </row>
    <row r="51" spans="1:4" ht="12.75" customHeight="1" x14ac:dyDescent="0.25">
      <c r="A51" s="105"/>
      <c r="B51" s="106"/>
      <c r="C51" s="107"/>
      <c r="D51" s="107"/>
    </row>
    <row r="52" spans="1:4" ht="12.75" customHeight="1" x14ac:dyDescent="0.25">
      <c r="A52" s="17" t="s">
        <v>8</v>
      </c>
      <c r="B52" s="30" t="s">
        <v>55</v>
      </c>
      <c r="C52" s="24">
        <v>1.4999999999999999E-2</v>
      </c>
      <c r="D52" s="31">
        <f>($D$26+$D$39)*C52</f>
        <v>0</v>
      </c>
    </row>
    <row r="53" spans="1:4" ht="30.6" customHeight="1" x14ac:dyDescent="0.25">
      <c r="A53" s="214" t="s">
        <v>207</v>
      </c>
      <c r="B53" s="215"/>
      <c r="C53" s="215"/>
      <c r="D53" s="215"/>
    </row>
    <row r="54" spans="1:4" ht="12.75" customHeight="1" x14ac:dyDescent="0.25">
      <c r="A54" s="105"/>
      <c r="B54" s="106"/>
      <c r="C54" s="107"/>
      <c r="D54" s="107"/>
    </row>
    <row r="55" spans="1:4" ht="12.75" customHeight="1" x14ac:dyDescent="0.25">
      <c r="A55" s="17" t="s">
        <v>10</v>
      </c>
      <c r="B55" s="30" t="s">
        <v>56</v>
      </c>
      <c r="C55" s="24">
        <v>0.01</v>
      </c>
      <c r="D55" s="31">
        <f>($D$26+$D$39)*C55</f>
        <v>0</v>
      </c>
    </row>
    <row r="56" spans="1:4" ht="26.45" customHeight="1" x14ac:dyDescent="0.25">
      <c r="A56" s="214" t="s">
        <v>208</v>
      </c>
      <c r="B56" s="215"/>
      <c r="C56" s="215"/>
      <c r="D56" s="215"/>
    </row>
    <row r="57" spans="1:4" ht="12.75" customHeight="1" x14ac:dyDescent="0.25">
      <c r="A57" s="105"/>
      <c r="B57" s="106"/>
      <c r="C57" s="107"/>
      <c r="D57" s="107"/>
    </row>
    <row r="58" spans="1:4" ht="12.75" customHeight="1" x14ac:dyDescent="0.25">
      <c r="A58" s="17" t="s">
        <v>37</v>
      </c>
      <c r="B58" s="30" t="s">
        <v>57</v>
      </c>
      <c r="C58" s="24">
        <v>6.0000000000000001E-3</v>
      </c>
      <c r="D58" s="31">
        <f>($D$26+$D$39)*C58</f>
        <v>0</v>
      </c>
    </row>
    <row r="59" spans="1:4" ht="25.5" customHeight="1" x14ac:dyDescent="0.25">
      <c r="A59" s="214" t="s">
        <v>209</v>
      </c>
      <c r="B59" s="215"/>
      <c r="C59" s="215"/>
      <c r="D59" s="215"/>
    </row>
    <row r="60" spans="1:4" ht="12.75" customHeight="1" x14ac:dyDescent="0.25">
      <c r="A60" s="105"/>
      <c r="B60" s="106"/>
      <c r="C60" s="107"/>
      <c r="D60" s="107"/>
    </row>
    <row r="61" spans="1:4" ht="12.75" customHeight="1" x14ac:dyDescent="0.25">
      <c r="A61" s="17" t="s">
        <v>58</v>
      </c>
      <c r="B61" s="30" t="s">
        <v>59</v>
      </c>
      <c r="C61" s="24">
        <v>2E-3</v>
      </c>
      <c r="D61" s="31">
        <f>($D$26+$D$39)*C61</f>
        <v>0</v>
      </c>
    </row>
    <row r="62" spans="1:4" ht="24.95" customHeight="1" x14ac:dyDescent="0.25">
      <c r="A62" s="214" t="s">
        <v>210</v>
      </c>
      <c r="B62" s="215"/>
      <c r="C62" s="215"/>
      <c r="D62" s="215"/>
    </row>
    <row r="63" spans="1:4" ht="12.75" customHeight="1" x14ac:dyDescent="0.25">
      <c r="A63" s="105"/>
      <c r="B63" s="106"/>
      <c r="C63" s="107"/>
      <c r="D63" s="107"/>
    </row>
    <row r="64" spans="1:4" ht="12.75" customHeight="1" x14ac:dyDescent="0.25">
      <c r="A64" s="17" t="s">
        <v>60</v>
      </c>
      <c r="B64" s="30" t="s">
        <v>61</v>
      </c>
      <c r="C64" s="24">
        <v>0.08</v>
      </c>
      <c r="D64" s="31">
        <f>($D$26+$D$39)*C64</f>
        <v>0</v>
      </c>
    </row>
    <row r="65" spans="1:26" ht="24.95" customHeight="1" x14ac:dyDescent="0.25">
      <c r="A65" s="214" t="s">
        <v>211</v>
      </c>
      <c r="B65" s="215"/>
      <c r="C65" s="215"/>
      <c r="D65" s="215"/>
    </row>
    <row r="66" spans="1:26" ht="12.75" customHeight="1" x14ac:dyDescent="0.25">
      <c r="A66" s="105"/>
      <c r="B66" s="106"/>
      <c r="C66" s="107"/>
      <c r="D66" s="107"/>
    </row>
    <row r="67" spans="1:26" ht="15" customHeight="1" x14ac:dyDescent="0.25">
      <c r="A67" s="219" t="s">
        <v>62</v>
      </c>
      <c r="B67" s="219"/>
      <c r="C67" s="28">
        <f>SUM(C43,C46,C49,C52,C55,C58,C61,C64)</f>
        <v>0.33800000000000002</v>
      </c>
      <c r="D67" s="122">
        <f>SUM(D43,D46,D49,D52,D55,D58,D61,D64)</f>
        <v>0</v>
      </c>
      <c r="E67" s="22"/>
      <c r="F67" s="1"/>
      <c r="G67" s="1"/>
      <c r="H67" s="1"/>
      <c r="I67" s="1"/>
      <c r="J67" s="1"/>
      <c r="K67" s="1"/>
      <c r="L67" s="1"/>
      <c r="M67" s="1"/>
      <c r="N67" s="1"/>
      <c r="O67" s="1"/>
      <c r="P67" s="1"/>
      <c r="Q67" s="1"/>
      <c r="R67" s="1"/>
      <c r="S67" s="1"/>
      <c r="T67" s="1"/>
      <c r="U67" s="1"/>
      <c r="V67" s="1"/>
      <c r="W67" s="1"/>
      <c r="X67" s="1"/>
      <c r="Y67" s="2"/>
      <c r="Z67" s="2"/>
    </row>
    <row r="68" spans="1:26" ht="12.75" customHeight="1" x14ac:dyDescent="0.25"/>
    <row r="69" spans="1:26" ht="12.75" customHeight="1" x14ac:dyDescent="0.25">
      <c r="A69" s="206" t="s">
        <v>65</v>
      </c>
      <c r="B69" s="206"/>
      <c r="C69" s="206"/>
      <c r="D69" s="206"/>
    </row>
    <row r="70" spans="1:26" ht="12.75" customHeight="1" x14ac:dyDescent="0.25">
      <c r="A70" s="95" t="s">
        <v>66</v>
      </c>
      <c r="B70" s="220" t="s">
        <v>67</v>
      </c>
      <c r="C70" s="220"/>
      <c r="D70" s="95" t="s">
        <v>30</v>
      </c>
    </row>
    <row r="71" spans="1:26" ht="12.75" customHeight="1" x14ac:dyDescent="0.25">
      <c r="A71" s="17" t="s">
        <v>2</v>
      </c>
      <c r="B71" s="30" t="s">
        <v>146</v>
      </c>
      <c r="C71" s="30"/>
      <c r="D71" s="114">
        <f>C76-C80</f>
        <v>0</v>
      </c>
    </row>
    <row r="72" spans="1:26" ht="24.95" customHeight="1" x14ac:dyDescent="0.25">
      <c r="A72" s="214" t="s">
        <v>238</v>
      </c>
      <c r="B72" s="215"/>
      <c r="C72" s="215"/>
      <c r="D72" s="215"/>
    </row>
    <row r="73" spans="1:26" ht="12.75" customHeight="1" x14ac:dyDescent="0.25">
      <c r="A73" s="218" t="s">
        <v>160</v>
      </c>
      <c r="B73" s="116" t="s">
        <v>157</v>
      </c>
      <c r="C73" s="117">
        <v>2</v>
      </c>
    </row>
    <row r="74" spans="1:26" ht="12.75" customHeight="1" thickBot="1" x14ac:dyDescent="0.3">
      <c r="A74" s="218"/>
      <c r="B74" s="116" t="s">
        <v>158</v>
      </c>
      <c r="C74" s="153">
        <v>22</v>
      </c>
    </row>
    <row r="75" spans="1:26" ht="12.75" customHeight="1" thickTop="1" thickBot="1" x14ac:dyDescent="0.3">
      <c r="A75" s="218"/>
      <c r="B75" s="160" t="s">
        <v>212</v>
      </c>
      <c r="C75" s="156"/>
    </row>
    <row r="76" spans="1:26" ht="12.75" customHeight="1" thickTop="1" x14ac:dyDescent="0.25">
      <c r="A76" s="218"/>
      <c r="B76" s="118" t="s">
        <v>159</v>
      </c>
      <c r="C76" s="154">
        <f>C73*C74*C75</f>
        <v>0</v>
      </c>
    </row>
    <row r="77" spans="1:26" ht="12.75" customHeight="1" x14ac:dyDescent="0.25">
      <c r="A77" s="115"/>
      <c r="B77" s="115"/>
      <c r="C77" s="115"/>
    </row>
    <row r="78" spans="1:26" ht="12.75" customHeight="1" x14ac:dyDescent="0.25">
      <c r="A78" s="218" t="s">
        <v>164</v>
      </c>
      <c r="B78" s="116" t="s">
        <v>161</v>
      </c>
      <c r="C78" s="119">
        <f>D9</f>
        <v>0</v>
      </c>
    </row>
    <row r="79" spans="1:26" ht="12.75" customHeight="1" x14ac:dyDescent="0.25">
      <c r="A79" s="218"/>
      <c r="B79" s="116" t="s">
        <v>162</v>
      </c>
      <c r="C79" s="120">
        <f>0.06*C78</f>
        <v>0</v>
      </c>
    </row>
    <row r="80" spans="1:26" ht="12.75" customHeight="1" x14ac:dyDescent="0.25">
      <c r="A80" s="218"/>
      <c r="B80" s="118" t="s">
        <v>163</v>
      </c>
      <c r="C80" s="121">
        <f>C79</f>
        <v>0</v>
      </c>
    </row>
    <row r="81" spans="1:4" ht="12.75" customHeight="1" x14ac:dyDescent="0.25">
      <c r="A81" s="105"/>
      <c r="B81" s="106"/>
      <c r="C81" s="107"/>
      <c r="D81" s="107"/>
    </row>
    <row r="82" spans="1:4" ht="12.75" customHeight="1" x14ac:dyDescent="0.25">
      <c r="A82" s="17" t="s">
        <v>4</v>
      </c>
      <c r="B82" s="30" t="s">
        <v>68</v>
      </c>
      <c r="C82" s="30"/>
      <c r="D82" s="157"/>
    </row>
    <row r="83" spans="1:4" ht="50.25" customHeight="1" x14ac:dyDescent="0.25">
      <c r="A83" s="214" t="s">
        <v>264</v>
      </c>
      <c r="B83" s="214"/>
      <c r="C83" s="214"/>
      <c r="D83" s="214"/>
    </row>
    <row r="84" spans="1:4" ht="12.75" customHeight="1" x14ac:dyDescent="0.25">
      <c r="A84" s="105"/>
      <c r="B84" s="106"/>
      <c r="C84" s="107"/>
      <c r="D84" s="107"/>
    </row>
    <row r="85" spans="1:4" ht="12.75" customHeight="1" x14ac:dyDescent="0.25">
      <c r="A85" s="17" t="s">
        <v>6</v>
      </c>
      <c r="B85" s="30" t="s">
        <v>69</v>
      </c>
      <c r="C85" s="30"/>
      <c r="D85" s="157"/>
    </row>
    <row r="86" spans="1:4" ht="12.75" customHeight="1" x14ac:dyDescent="0.25">
      <c r="A86" s="214" t="s">
        <v>232</v>
      </c>
      <c r="B86" s="215"/>
      <c r="C86" s="215"/>
      <c r="D86" s="215"/>
    </row>
    <row r="87" spans="1:4" ht="12.75" customHeight="1" x14ac:dyDescent="0.25">
      <c r="A87" s="105"/>
      <c r="B87" s="106"/>
      <c r="C87" s="107"/>
      <c r="D87" s="107"/>
    </row>
    <row r="88" spans="1:4" ht="12.75" customHeight="1" x14ac:dyDescent="0.25">
      <c r="A88" s="17" t="s">
        <v>8</v>
      </c>
      <c r="B88" s="75" t="s">
        <v>70</v>
      </c>
      <c r="C88" s="30"/>
      <c r="D88" s="157"/>
    </row>
    <row r="89" spans="1:4" ht="12.75" customHeight="1" x14ac:dyDescent="0.25">
      <c r="A89" s="214" t="s">
        <v>233</v>
      </c>
      <c r="B89" s="214"/>
      <c r="C89" s="214"/>
      <c r="D89" s="214"/>
    </row>
    <row r="90" spans="1:4" ht="12.75" customHeight="1" x14ac:dyDescent="0.25">
      <c r="A90" s="105"/>
      <c r="B90" s="106"/>
      <c r="C90" s="107"/>
      <c r="D90" s="107"/>
    </row>
    <row r="91" spans="1:4" ht="12.75" customHeight="1" x14ac:dyDescent="0.25">
      <c r="A91" s="17" t="s">
        <v>10</v>
      </c>
      <c r="B91" s="30" t="s">
        <v>71</v>
      </c>
      <c r="C91" s="30"/>
      <c r="D91" s="157"/>
    </row>
    <row r="92" spans="1:4" ht="12.75" customHeight="1" x14ac:dyDescent="0.25">
      <c r="A92" s="214" t="s">
        <v>234</v>
      </c>
      <c r="B92" s="214"/>
      <c r="C92" s="214"/>
      <c r="D92" s="214"/>
    </row>
    <row r="93" spans="1:4" ht="12.75" customHeight="1" x14ac:dyDescent="0.25">
      <c r="A93" s="105"/>
      <c r="B93" s="106"/>
      <c r="C93" s="107"/>
      <c r="D93" s="107"/>
    </row>
    <row r="94" spans="1:4" ht="12.75" customHeight="1" x14ac:dyDescent="0.25">
      <c r="A94" s="17" t="s">
        <v>37</v>
      </c>
      <c r="B94" s="30" t="s">
        <v>72</v>
      </c>
      <c r="C94" s="30"/>
      <c r="D94" s="157"/>
    </row>
    <row r="95" spans="1:4" ht="43.5" customHeight="1" x14ac:dyDescent="0.25">
      <c r="A95" s="214" t="s">
        <v>235</v>
      </c>
      <c r="B95" s="215"/>
      <c r="C95" s="215"/>
      <c r="D95" s="215"/>
    </row>
    <row r="96" spans="1:4" ht="12.75" customHeight="1" x14ac:dyDescent="0.25">
      <c r="A96" s="105"/>
      <c r="B96" s="106"/>
      <c r="C96" s="107"/>
      <c r="D96" s="107"/>
    </row>
    <row r="97" spans="1:26" ht="12.75" customHeight="1" x14ac:dyDescent="0.25">
      <c r="A97" s="17" t="s">
        <v>58</v>
      </c>
      <c r="B97" s="30" t="s">
        <v>249</v>
      </c>
      <c r="C97" s="30"/>
      <c r="D97" s="157"/>
    </row>
    <row r="98" spans="1:26" ht="24.75" customHeight="1" x14ac:dyDescent="0.25">
      <c r="A98" s="214"/>
      <c r="B98" s="215"/>
      <c r="C98" s="215"/>
      <c r="D98" s="215"/>
    </row>
    <row r="99" spans="1:26" ht="12.75" customHeight="1" x14ac:dyDescent="0.25">
      <c r="A99" s="105"/>
      <c r="B99" s="106"/>
      <c r="C99" s="107"/>
      <c r="D99" s="107"/>
    </row>
    <row r="100" spans="1:26" ht="12.75" customHeight="1" x14ac:dyDescent="0.25">
      <c r="A100" s="17" t="s">
        <v>60</v>
      </c>
      <c r="B100" s="30" t="s">
        <v>236</v>
      </c>
      <c r="C100" s="30"/>
      <c r="D100" s="157"/>
    </row>
    <row r="101" spans="1:26" ht="24.75" customHeight="1" x14ac:dyDescent="0.25">
      <c r="A101" s="214"/>
      <c r="B101" s="215"/>
      <c r="C101" s="215"/>
      <c r="D101" s="215"/>
    </row>
    <row r="102" spans="1:26" ht="12.75" customHeight="1" x14ac:dyDescent="0.25">
      <c r="A102" s="105"/>
      <c r="B102" s="106"/>
      <c r="C102" s="107"/>
      <c r="D102" s="107"/>
    </row>
    <row r="103" spans="1:26" ht="15" customHeight="1" x14ac:dyDescent="0.25">
      <c r="A103" s="205" t="s">
        <v>48</v>
      </c>
      <c r="B103" s="205"/>
      <c r="C103" s="205"/>
      <c r="D103" s="136">
        <f>SUM(D71,D82,D85,D88,D91,D94,D97,D100)</f>
        <v>0</v>
      </c>
      <c r="E103" s="1"/>
      <c r="F103" s="1"/>
      <c r="G103" s="1"/>
      <c r="H103" s="1"/>
      <c r="I103" s="1"/>
      <c r="J103" s="1"/>
      <c r="K103" s="1"/>
      <c r="L103" s="1"/>
      <c r="M103" s="1"/>
      <c r="N103" s="1"/>
      <c r="O103" s="1"/>
      <c r="P103" s="1"/>
      <c r="Q103" s="1"/>
      <c r="R103" s="1"/>
      <c r="S103" s="1"/>
      <c r="T103" s="1"/>
      <c r="U103" s="1"/>
      <c r="V103" s="1"/>
      <c r="W103" s="1"/>
      <c r="X103" s="1"/>
      <c r="Y103" s="2"/>
      <c r="Z103" s="2"/>
    </row>
    <row r="104" spans="1:26" ht="15" customHeight="1" x14ac:dyDescent="0.25">
      <c r="A104" s="127"/>
      <c r="B104" s="127"/>
      <c r="C104" s="127"/>
      <c r="D104" s="40"/>
      <c r="E104" s="1"/>
      <c r="F104" s="1"/>
      <c r="G104" s="1"/>
      <c r="H104" s="1"/>
      <c r="I104" s="1"/>
      <c r="J104" s="1"/>
      <c r="K104" s="1"/>
      <c r="L104" s="1"/>
      <c r="M104" s="1"/>
      <c r="N104" s="1"/>
      <c r="O104" s="1"/>
      <c r="P104" s="1"/>
      <c r="Q104" s="1"/>
      <c r="R104" s="1"/>
      <c r="S104" s="1"/>
      <c r="T104" s="1"/>
      <c r="U104" s="1"/>
      <c r="V104" s="1"/>
      <c r="W104" s="1"/>
      <c r="X104" s="1"/>
      <c r="Y104" s="2"/>
      <c r="Z104" s="2"/>
    </row>
    <row r="105" spans="1:26" ht="12.75" customHeight="1" x14ac:dyDescent="0.25">
      <c r="A105" s="206" t="s">
        <v>73</v>
      </c>
      <c r="B105" s="206"/>
      <c r="C105" s="206"/>
      <c r="D105" s="206"/>
      <c r="E105" s="1"/>
      <c r="F105" s="1"/>
      <c r="G105" s="1"/>
      <c r="H105" s="1"/>
      <c r="I105" s="1"/>
      <c r="J105" s="1"/>
      <c r="K105" s="1"/>
      <c r="L105" s="1"/>
      <c r="M105" s="1"/>
      <c r="N105" s="1"/>
      <c r="O105" s="1"/>
      <c r="P105" s="1"/>
      <c r="Q105" s="1"/>
      <c r="R105" s="1"/>
      <c r="S105" s="1"/>
      <c r="T105" s="1"/>
      <c r="U105" s="1"/>
      <c r="V105" s="1"/>
      <c r="W105" s="1"/>
      <c r="X105" s="1"/>
      <c r="Y105" s="2"/>
      <c r="Z105" s="2"/>
    </row>
    <row r="106" spans="1:26" ht="12.75" customHeight="1" x14ac:dyDescent="0.25">
      <c r="A106" s="95">
        <v>2</v>
      </c>
      <c r="B106" s="220" t="s">
        <v>74</v>
      </c>
      <c r="C106" s="220"/>
      <c r="D106" s="95" t="s">
        <v>30</v>
      </c>
      <c r="E106" s="1"/>
      <c r="F106" s="1"/>
      <c r="G106" s="1"/>
      <c r="H106" s="1"/>
      <c r="I106" s="1"/>
      <c r="J106" s="1"/>
      <c r="K106" s="1"/>
      <c r="L106" s="1"/>
      <c r="M106" s="1"/>
      <c r="N106" s="1"/>
      <c r="O106" s="1"/>
      <c r="P106" s="1"/>
      <c r="Q106" s="1"/>
      <c r="R106" s="1"/>
      <c r="S106" s="1"/>
      <c r="T106" s="1"/>
      <c r="U106" s="1"/>
      <c r="V106" s="1"/>
      <c r="W106" s="1"/>
      <c r="X106" s="1"/>
      <c r="Y106" s="2"/>
      <c r="Z106" s="2"/>
    </row>
    <row r="107" spans="1:26" ht="12.75" customHeight="1" x14ac:dyDescent="0.25">
      <c r="A107" s="17" t="s">
        <v>42</v>
      </c>
      <c r="B107" s="226" t="str">
        <f>B30</f>
        <v>13º (décimo terceiro) Salário e Adicional de Férias</v>
      </c>
      <c r="C107" s="226"/>
      <c r="D107" s="37">
        <f>D39</f>
        <v>0</v>
      </c>
      <c r="E107" s="80"/>
      <c r="F107" s="1"/>
      <c r="G107" s="1"/>
      <c r="H107" s="1"/>
      <c r="I107" s="1"/>
      <c r="J107" s="1"/>
      <c r="K107" s="1"/>
      <c r="L107" s="1"/>
      <c r="M107" s="1"/>
      <c r="N107" s="1"/>
      <c r="O107" s="1"/>
      <c r="P107" s="1"/>
      <c r="Q107" s="1"/>
      <c r="R107" s="1"/>
      <c r="S107" s="1"/>
      <c r="T107" s="1"/>
      <c r="U107" s="1"/>
      <c r="V107" s="1"/>
      <c r="W107" s="1"/>
      <c r="X107" s="1"/>
      <c r="Y107" s="2"/>
      <c r="Z107" s="2"/>
    </row>
    <row r="108" spans="1:26" ht="12.75" customHeight="1" x14ac:dyDescent="0.25">
      <c r="A108" s="17" t="s">
        <v>50</v>
      </c>
      <c r="B108" s="221" t="str">
        <f>B42</f>
        <v>GPS, FGTS e outras contribuições</v>
      </c>
      <c r="C108" s="221"/>
      <c r="D108" s="37">
        <f>D67</f>
        <v>0</v>
      </c>
      <c r="E108" s="80"/>
      <c r="F108" s="1"/>
      <c r="G108" s="1"/>
      <c r="H108" s="1"/>
      <c r="I108" s="1"/>
      <c r="J108" s="1"/>
      <c r="K108" s="1"/>
      <c r="L108" s="1"/>
      <c r="M108" s="1"/>
      <c r="N108" s="1"/>
      <c r="O108" s="1"/>
      <c r="P108" s="1"/>
      <c r="Q108" s="1"/>
      <c r="R108" s="1"/>
      <c r="S108" s="1"/>
      <c r="T108" s="1"/>
      <c r="U108" s="1"/>
      <c r="V108" s="1"/>
      <c r="W108" s="1"/>
      <c r="X108" s="1"/>
      <c r="Y108" s="2"/>
      <c r="Z108" s="2"/>
    </row>
    <row r="109" spans="1:26" ht="12.75" customHeight="1" x14ac:dyDescent="0.25">
      <c r="A109" s="17" t="s">
        <v>66</v>
      </c>
      <c r="B109" s="221" t="str">
        <f>B70</f>
        <v xml:space="preserve">Benefícios Mensais e Diários </v>
      </c>
      <c r="C109" s="221"/>
      <c r="D109" s="37">
        <f>D103</f>
        <v>0</v>
      </c>
      <c r="E109" s="1"/>
      <c r="F109" s="1"/>
      <c r="G109" s="1"/>
      <c r="H109" s="1"/>
      <c r="I109" s="1"/>
      <c r="J109" s="1"/>
      <c r="K109" s="1"/>
      <c r="L109" s="1"/>
      <c r="M109" s="1"/>
      <c r="N109" s="1"/>
      <c r="O109" s="1"/>
      <c r="P109" s="1"/>
      <c r="Q109" s="1"/>
      <c r="R109" s="1"/>
      <c r="S109" s="1"/>
      <c r="T109" s="1"/>
      <c r="U109" s="1"/>
      <c r="V109" s="1"/>
      <c r="W109" s="1"/>
      <c r="X109" s="1"/>
      <c r="Y109" s="2"/>
      <c r="Z109" s="2"/>
    </row>
    <row r="110" spans="1:26" ht="15" customHeight="1" x14ac:dyDescent="0.25">
      <c r="A110" s="205" t="s">
        <v>48</v>
      </c>
      <c r="B110" s="205"/>
      <c r="C110" s="205"/>
      <c r="D110" s="136">
        <f>SUM(D107:D109)</f>
        <v>0</v>
      </c>
      <c r="E110" s="1"/>
      <c r="F110" s="1"/>
      <c r="G110" s="1"/>
      <c r="H110" s="1"/>
      <c r="I110" s="1"/>
      <c r="J110" s="1"/>
      <c r="K110" s="1"/>
      <c r="L110" s="1"/>
      <c r="M110" s="1"/>
      <c r="N110" s="1"/>
      <c r="O110" s="1"/>
      <c r="P110" s="1"/>
      <c r="Q110" s="1"/>
      <c r="R110" s="1"/>
      <c r="S110" s="1"/>
      <c r="T110" s="1"/>
      <c r="U110" s="1"/>
      <c r="V110" s="1"/>
      <c r="W110" s="1"/>
      <c r="X110" s="1"/>
      <c r="Y110" s="2"/>
      <c r="Z110" s="2"/>
    </row>
    <row r="111" spans="1:26" ht="12.75" customHeight="1" x14ac:dyDescent="0.25"/>
    <row r="112" spans="1:26" ht="12.75" customHeight="1" x14ac:dyDescent="0.25">
      <c r="A112" s="206" t="s">
        <v>75</v>
      </c>
      <c r="B112" s="206"/>
      <c r="C112" s="206"/>
      <c r="D112" s="206"/>
    </row>
    <row r="113" spans="1:4" ht="12.75" customHeight="1" x14ac:dyDescent="0.25">
      <c r="A113" s="93">
        <v>3</v>
      </c>
      <c r="B113" s="222" t="s">
        <v>76</v>
      </c>
      <c r="C113" s="223"/>
      <c r="D113" s="93" t="s">
        <v>45</v>
      </c>
    </row>
    <row r="114" spans="1:4" ht="12.75" customHeight="1" x14ac:dyDescent="0.25">
      <c r="A114" s="17" t="s">
        <v>2</v>
      </c>
      <c r="B114" s="224" t="s">
        <v>77</v>
      </c>
      <c r="C114" s="225"/>
      <c r="D114" s="157">
        <f>D26*0.42%</f>
        <v>0</v>
      </c>
    </row>
    <row r="115" spans="1:4" ht="42.75" customHeight="1" x14ac:dyDescent="0.25">
      <c r="A115" s="214" t="s">
        <v>213</v>
      </c>
      <c r="B115" s="215"/>
      <c r="C115" s="215"/>
      <c r="D115" s="215"/>
    </row>
    <row r="116" spans="1:4" ht="25.5" customHeight="1" x14ac:dyDescent="0.25">
      <c r="A116" s="227" t="s">
        <v>170</v>
      </c>
      <c r="B116" s="227"/>
      <c r="C116" s="227"/>
      <c r="D116" s="124" t="e">
        <f>D114/$D$26</f>
        <v>#DIV/0!</v>
      </c>
    </row>
    <row r="117" spans="1:4" ht="12.75" customHeight="1" x14ac:dyDescent="0.25">
      <c r="A117" s="105"/>
      <c r="B117" s="106"/>
      <c r="C117" s="107"/>
      <c r="D117" s="107"/>
    </row>
    <row r="118" spans="1:4" ht="12.75" customHeight="1" x14ac:dyDescent="0.25">
      <c r="A118" s="17" t="s">
        <v>4</v>
      </c>
      <c r="B118" s="224" t="s">
        <v>78</v>
      </c>
      <c r="C118" s="225"/>
      <c r="D118" s="42">
        <f>D114*0.03%</f>
        <v>0</v>
      </c>
    </row>
    <row r="119" spans="1:4" ht="25.5" customHeight="1" x14ac:dyDescent="0.25">
      <c r="A119" s="214" t="s">
        <v>272</v>
      </c>
      <c r="B119" s="215"/>
      <c r="C119" s="215"/>
      <c r="D119" s="215"/>
    </row>
    <row r="120" spans="1:4" ht="12.75" customHeight="1" x14ac:dyDescent="0.25">
      <c r="A120" s="105"/>
      <c r="B120" s="106"/>
      <c r="C120" s="107"/>
      <c r="D120" s="107"/>
    </row>
    <row r="121" spans="1:4" ht="12.75" customHeight="1" x14ac:dyDescent="0.25">
      <c r="A121" s="17" t="s">
        <v>6</v>
      </c>
      <c r="B121" s="224" t="s">
        <v>79</v>
      </c>
      <c r="C121" s="225"/>
      <c r="D121" s="157">
        <f>D26*3.44%</f>
        <v>0</v>
      </c>
    </row>
    <row r="122" spans="1:4" ht="42" customHeight="1" x14ac:dyDescent="0.25">
      <c r="A122" s="215" t="s">
        <v>166</v>
      </c>
      <c r="B122" s="215"/>
      <c r="C122" s="215"/>
      <c r="D122" s="215"/>
    </row>
    <row r="123" spans="1:4" ht="27.75" customHeight="1" x14ac:dyDescent="0.25">
      <c r="A123" s="227" t="s">
        <v>170</v>
      </c>
      <c r="B123" s="227"/>
      <c r="C123" s="227"/>
      <c r="D123" s="124" t="e">
        <f>D121/$D$26</f>
        <v>#DIV/0!</v>
      </c>
    </row>
    <row r="124" spans="1:4" ht="12.75" customHeight="1" x14ac:dyDescent="0.25">
      <c r="A124" s="105"/>
      <c r="B124" s="106"/>
      <c r="C124" s="107"/>
      <c r="D124" s="107"/>
    </row>
    <row r="125" spans="1:4" ht="12.75" customHeight="1" x14ac:dyDescent="0.25">
      <c r="A125" s="17" t="s">
        <v>8</v>
      </c>
      <c r="B125" s="224" t="s">
        <v>80</v>
      </c>
      <c r="C125" s="225"/>
      <c r="D125" s="157">
        <f>D26*1.94%</f>
        <v>0</v>
      </c>
    </row>
    <row r="126" spans="1:4" ht="42.75" customHeight="1" x14ac:dyDescent="0.25">
      <c r="A126" s="215" t="s">
        <v>167</v>
      </c>
      <c r="B126" s="215"/>
      <c r="C126" s="215"/>
      <c r="D126" s="215"/>
    </row>
    <row r="127" spans="1:4" ht="27" customHeight="1" x14ac:dyDescent="0.25">
      <c r="A127" s="227" t="s">
        <v>170</v>
      </c>
      <c r="B127" s="227"/>
      <c r="C127" s="227"/>
      <c r="D127" s="124" t="e">
        <f>D125/$D$26</f>
        <v>#DIV/0!</v>
      </c>
    </row>
    <row r="128" spans="1:4" ht="12.75" customHeight="1" x14ac:dyDescent="0.25">
      <c r="A128" s="105"/>
      <c r="B128" s="106"/>
      <c r="C128" s="107"/>
      <c r="D128" s="107"/>
    </row>
    <row r="129" spans="1:4" ht="12.75" customHeight="1" x14ac:dyDescent="0.25">
      <c r="A129" s="17" t="s">
        <v>10</v>
      </c>
      <c r="B129" s="224" t="s">
        <v>81</v>
      </c>
      <c r="C129" s="225"/>
      <c r="D129" s="25">
        <f>D67*0.72%</f>
        <v>0</v>
      </c>
    </row>
    <row r="130" spans="1:4" ht="40.5" customHeight="1" x14ac:dyDescent="0.25">
      <c r="A130" s="214" t="s">
        <v>197</v>
      </c>
      <c r="B130" s="215"/>
      <c r="C130" s="215"/>
      <c r="D130" s="215"/>
    </row>
    <row r="131" spans="1:4" ht="12.75" customHeight="1" x14ac:dyDescent="0.25">
      <c r="A131" s="105"/>
      <c r="B131" s="106"/>
      <c r="C131" s="107"/>
      <c r="D131" s="107"/>
    </row>
    <row r="132" spans="1:4" ht="12.75" customHeight="1" x14ac:dyDescent="0.25">
      <c r="A132" s="17" t="s">
        <v>37</v>
      </c>
      <c r="B132" s="224" t="s">
        <v>82</v>
      </c>
      <c r="C132" s="225"/>
      <c r="D132" s="157">
        <f>D26*0.062%</f>
        <v>0</v>
      </c>
    </row>
    <row r="133" spans="1:4" ht="44.25" customHeight="1" x14ac:dyDescent="0.25">
      <c r="A133" s="215" t="s">
        <v>168</v>
      </c>
      <c r="B133" s="215"/>
      <c r="C133" s="215"/>
      <c r="D133" s="215"/>
    </row>
    <row r="134" spans="1:4" ht="27.75" customHeight="1" x14ac:dyDescent="0.25">
      <c r="A134" s="227" t="s">
        <v>170</v>
      </c>
      <c r="B134" s="227"/>
      <c r="C134" s="227"/>
      <c r="D134" s="196" t="e">
        <f>D132/$D$26</f>
        <v>#DIV/0!</v>
      </c>
    </row>
    <row r="135" spans="1:4" ht="12.75" customHeight="1" x14ac:dyDescent="0.25">
      <c r="A135" s="105"/>
      <c r="B135" s="106"/>
      <c r="C135" s="107"/>
      <c r="D135" s="107"/>
    </row>
    <row r="136" spans="1:4" ht="12.75" customHeight="1" x14ac:dyDescent="0.25">
      <c r="A136" s="230" t="s">
        <v>62</v>
      </c>
      <c r="B136" s="231"/>
      <c r="C136" s="232"/>
      <c r="D136" s="137">
        <f>SUM(D114,D118,D121,D125,D129,D132,)</f>
        <v>0</v>
      </c>
    </row>
    <row r="137" spans="1:4" ht="12.75" customHeight="1" x14ac:dyDescent="0.25"/>
    <row r="138" spans="1:4" ht="12.75" customHeight="1" x14ac:dyDescent="0.25">
      <c r="A138" s="206" t="s">
        <v>83</v>
      </c>
      <c r="B138" s="206"/>
      <c r="C138" s="206"/>
      <c r="D138" s="206"/>
    </row>
    <row r="139" spans="1:4" ht="31.5" customHeight="1" x14ac:dyDescent="0.25">
      <c r="A139" s="233" t="s">
        <v>84</v>
      </c>
      <c r="B139" s="233"/>
      <c r="C139" s="233"/>
      <c r="D139" s="233"/>
    </row>
    <row r="140" spans="1:4" ht="12.75" customHeight="1" x14ac:dyDescent="0.25">
      <c r="A140" s="206" t="s">
        <v>85</v>
      </c>
      <c r="B140" s="206"/>
      <c r="C140" s="206"/>
      <c r="D140" s="206"/>
    </row>
    <row r="141" spans="1:4" ht="12.75" customHeight="1" x14ac:dyDescent="0.25">
      <c r="A141" s="96" t="s">
        <v>86</v>
      </c>
      <c r="B141" s="228" t="s">
        <v>87</v>
      </c>
      <c r="C141" s="229"/>
      <c r="D141" s="96" t="s">
        <v>45</v>
      </c>
    </row>
    <row r="142" spans="1:4" ht="12.75" customHeight="1" x14ac:dyDescent="0.25">
      <c r="A142" s="45" t="s">
        <v>2</v>
      </c>
      <c r="B142" s="224" t="s">
        <v>88</v>
      </c>
      <c r="C142" s="225"/>
      <c r="D142" s="37">
        <f>C148</f>
        <v>0</v>
      </c>
    </row>
    <row r="143" spans="1:4" ht="41.25" customHeight="1" x14ac:dyDescent="0.25">
      <c r="A143" s="214" t="s">
        <v>199</v>
      </c>
      <c r="B143" s="215"/>
      <c r="C143" s="215"/>
      <c r="D143" s="215"/>
    </row>
    <row r="144" spans="1:4" ht="15" customHeight="1" x14ac:dyDescent="0.25">
      <c r="A144" s="145"/>
      <c r="B144" s="146" t="s">
        <v>193</v>
      </c>
      <c r="C144" s="120">
        <f>D26+D110+D136</f>
        <v>0</v>
      </c>
      <c r="D144" s="115"/>
    </row>
    <row r="145" spans="1:4" ht="15" customHeight="1" x14ac:dyDescent="0.25">
      <c r="A145" s="145"/>
      <c r="B145" s="146" t="s">
        <v>198</v>
      </c>
      <c r="C145" s="120">
        <f>C144/30</f>
        <v>0</v>
      </c>
      <c r="D145" s="115"/>
    </row>
    <row r="146" spans="1:4" ht="15" customHeight="1" x14ac:dyDescent="0.25">
      <c r="A146" s="145"/>
      <c r="B146" s="146" t="s">
        <v>195</v>
      </c>
      <c r="C146" s="147">
        <f>(252/365)*30</f>
        <v>20.71</v>
      </c>
      <c r="D146" s="115"/>
    </row>
    <row r="147" spans="1:4" ht="15" customHeight="1" x14ac:dyDescent="0.25">
      <c r="A147" s="145"/>
      <c r="B147" s="146" t="s">
        <v>194</v>
      </c>
      <c r="C147" s="148">
        <f>C145*C146</f>
        <v>0</v>
      </c>
      <c r="D147" s="149" t="s">
        <v>200</v>
      </c>
    </row>
    <row r="148" spans="1:4" ht="15" customHeight="1" x14ac:dyDescent="0.25">
      <c r="A148" s="145"/>
      <c r="B148" s="146" t="s">
        <v>196</v>
      </c>
      <c r="C148" s="148">
        <f>C147/12</f>
        <v>0</v>
      </c>
      <c r="D148" s="149" t="s">
        <v>227</v>
      </c>
    </row>
    <row r="149" spans="1:4" ht="27.75" customHeight="1" x14ac:dyDescent="0.25">
      <c r="A149" s="227" t="s">
        <v>170</v>
      </c>
      <c r="B149" s="227"/>
      <c r="C149" s="227"/>
      <c r="D149" s="124" t="e">
        <f>D142/$D$26</f>
        <v>#DIV/0!</v>
      </c>
    </row>
    <row r="150" spans="1:4" ht="12.75" customHeight="1" x14ac:dyDescent="0.25">
      <c r="A150" s="105"/>
      <c r="B150" s="106"/>
      <c r="C150" s="107"/>
      <c r="D150" s="107"/>
    </row>
    <row r="151" spans="1:4" ht="12.75" customHeight="1" x14ac:dyDescent="0.25">
      <c r="A151" s="45" t="s">
        <v>4</v>
      </c>
      <c r="B151" s="224" t="s">
        <v>89</v>
      </c>
      <c r="C151" s="225"/>
      <c r="D151" s="157"/>
    </row>
    <row r="152" spans="1:4" ht="39.75" customHeight="1" x14ac:dyDescent="0.25">
      <c r="A152" s="215" t="s">
        <v>178</v>
      </c>
      <c r="B152" s="215"/>
      <c r="C152" s="215"/>
      <c r="D152" s="215"/>
    </row>
    <row r="153" spans="1:4" ht="27.75" customHeight="1" x14ac:dyDescent="0.25">
      <c r="A153" s="227" t="s">
        <v>170</v>
      </c>
      <c r="B153" s="227"/>
      <c r="C153" s="227"/>
      <c r="D153" s="124" t="e">
        <f>D151/$D$26</f>
        <v>#DIV/0!</v>
      </c>
    </row>
    <row r="154" spans="1:4" ht="12.75" customHeight="1" x14ac:dyDescent="0.25">
      <c r="A154" s="105"/>
      <c r="B154" s="106"/>
      <c r="C154" s="107"/>
      <c r="D154" s="107"/>
    </row>
    <row r="155" spans="1:4" ht="12.75" customHeight="1" x14ac:dyDescent="0.25">
      <c r="A155" s="45" t="s">
        <v>6</v>
      </c>
      <c r="B155" s="224" t="s">
        <v>90</v>
      </c>
      <c r="C155" s="225"/>
      <c r="D155" s="157"/>
    </row>
    <row r="156" spans="1:4" ht="41.25" customHeight="1" x14ac:dyDescent="0.25">
      <c r="A156" s="215" t="s">
        <v>177</v>
      </c>
      <c r="B156" s="215"/>
      <c r="C156" s="215"/>
      <c r="D156" s="215"/>
    </row>
    <row r="157" spans="1:4" ht="27.75" customHeight="1" x14ac:dyDescent="0.25">
      <c r="A157" s="227" t="s">
        <v>170</v>
      </c>
      <c r="B157" s="227"/>
      <c r="C157" s="227"/>
      <c r="D157" s="124" t="e">
        <f>D155/$D$26</f>
        <v>#DIV/0!</v>
      </c>
    </row>
    <row r="158" spans="1:4" ht="12.75" customHeight="1" x14ac:dyDescent="0.25">
      <c r="A158" s="105"/>
      <c r="B158" s="106"/>
      <c r="C158" s="107"/>
      <c r="D158" s="107"/>
    </row>
    <row r="159" spans="1:4" ht="12.75" customHeight="1" x14ac:dyDescent="0.25">
      <c r="A159" s="45" t="s">
        <v>8</v>
      </c>
      <c r="B159" s="224" t="s">
        <v>91</v>
      </c>
      <c r="C159" s="225"/>
      <c r="D159" s="157"/>
    </row>
    <row r="160" spans="1:4" ht="44.25" customHeight="1" x14ac:dyDescent="0.25">
      <c r="A160" s="215" t="s">
        <v>176</v>
      </c>
      <c r="B160" s="215"/>
      <c r="C160" s="215"/>
      <c r="D160" s="215"/>
    </row>
    <row r="161" spans="1:26" ht="27.75" customHeight="1" x14ac:dyDescent="0.25">
      <c r="A161" s="227" t="s">
        <v>170</v>
      </c>
      <c r="B161" s="227"/>
      <c r="C161" s="227"/>
      <c r="D161" s="124" t="e">
        <f>D159/$D$26</f>
        <v>#DIV/0!</v>
      </c>
    </row>
    <row r="162" spans="1:26" ht="12.75" customHeight="1" x14ac:dyDescent="0.25">
      <c r="A162" s="105"/>
      <c r="B162" s="106"/>
      <c r="C162" s="107"/>
      <c r="D162" s="107"/>
    </row>
    <row r="163" spans="1:26" ht="12.75" customHeight="1" x14ac:dyDescent="0.25">
      <c r="A163" s="45" t="s">
        <v>10</v>
      </c>
      <c r="B163" s="224" t="s">
        <v>92</v>
      </c>
      <c r="C163" s="225"/>
      <c r="D163" s="157"/>
    </row>
    <row r="164" spans="1:26" ht="40.5" customHeight="1" x14ac:dyDescent="0.25">
      <c r="A164" s="215" t="s">
        <v>175</v>
      </c>
      <c r="B164" s="215"/>
      <c r="C164" s="215"/>
      <c r="D164" s="215"/>
    </row>
    <row r="165" spans="1:26" ht="27.75" customHeight="1" x14ac:dyDescent="0.25">
      <c r="A165" s="227" t="s">
        <v>170</v>
      </c>
      <c r="B165" s="227"/>
      <c r="C165" s="227"/>
      <c r="D165" s="124" t="e">
        <f>D163/$D$26</f>
        <v>#DIV/0!</v>
      </c>
    </row>
    <row r="166" spans="1:26" ht="12.75" customHeight="1" x14ac:dyDescent="0.25">
      <c r="A166" s="105"/>
      <c r="B166" s="106"/>
      <c r="C166" s="107"/>
      <c r="D166" s="107"/>
    </row>
    <row r="167" spans="1:26" ht="12.75" customHeight="1" x14ac:dyDescent="0.25">
      <c r="A167" s="45" t="s">
        <v>37</v>
      </c>
      <c r="B167" s="234" t="s">
        <v>169</v>
      </c>
      <c r="C167" s="225"/>
      <c r="D167" s="157"/>
    </row>
    <row r="168" spans="1:26" ht="27.75" customHeight="1" x14ac:dyDescent="0.25">
      <c r="A168" s="215" t="s">
        <v>174</v>
      </c>
      <c r="B168" s="215"/>
      <c r="C168" s="215"/>
      <c r="D168" s="215"/>
    </row>
    <row r="169" spans="1:26" ht="27.75" customHeight="1" x14ac:dyDescent="0.25">
      <c r="A169" s="227" t="s">
        <v>170</v>
      </c>
      <c r="B169" s="227"/>
      <c r="C169" s="227"/>
      <c r="D169" s="124" t="e">
        <f>D167/$D$26</f>
        <v>#DIV/0!</v>
      </c>
    </row>
    <row r="170" spans="1:26" ht="12.75" customHeight="1" x14ac:dyDescent="0.25">
      <c r="A170" s="105"/>
      <c r="B170" s="106"/>
      <c r="C170" s="107"/>
      <c r="D170" s="107"/>
    </row>
    <row r="171" spans="1:26" ht="12.75" customHeight="1" x14ac:dyDescent="0.25">
      <c r="A171" s="237" t="s">
        <v>48</v>
      </c>
      <c r="B171" s="238"/>
      <c r="C171" s="239"/>
      <c r="D171" s="138">
        <f>SUM(D142,D151,D155,D159,D163,D167)</f>
        <v>0</v>
      </c>
    </row>
    <row r="172" spans="1:26" ht="1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2"/>
    </row>
    <row r="173" spans="1:26" ht="15" customHeight="1" x14ac:dyDescent="0.25">
      <c r="A173" s="206" t="s">
        <v>94</v>
      </c>
      <c r="B173" s="206"/>
      <c r="C173" s="206"/>
      <c r="D173" s="206"/>
      <c r="E173" s="1"/>
      <c r="F173" s="1"/>
      <c r="G173" s="1"/>
      <c r="H173" s="1"/>
      <c r="I173" s="1"/>
      <c r="J173" s="1"/>
      <c r="K173" s="1"/>
      <c r="L173" s="1"/>
      <c r="M173" s="1"/>
      <c r="N173" s="1"/>
      <c r="O173" s="1"/>
      <c r="P173" s="1"/>
      <c r="Q173" s="1"/>
      <c r="R173" s="1"/>
      <c r="S173" s="1"/>
      <c r="T173" s="1"/>
      <c r="U173" s="1"/>
      <c r="V173" s="1"/>
      <c r="W173" s="1"/>
      <c r="X173" s="1"/>
      <c r="Y173" s="1"/>
      <c r="Z173" s="2"/>
    </row>
    <row r="174" spans="1:26" ht="15" customHeight="1" x14ac:dyDescent="0.25">
      <c r="A174" s="95" t="s">
        <v>95</v>
      </c>
      <c r="B174" s="240" t="s">
        <v>96</v>
      </c>
      <c r="C174" s="240"/>
      <c r="D174" s="95" t="s">
        <v>30</v>
      </c>
      <c r="E174" s="1"/>
      <c r="F174" s="1"/>
      <c r="G174" s="1"/>
      <c r="H174" s="1"/>
      <c r="I174" s="1"/>
      <c r="J174" s="1"/>
      <c r="K174" s="1"/>
      <c r="L174" s="1"/>
      <c r="M174" s="1"/>
      <c r="N174" s="1"/>
      <c r="O174" s="1"/>
      <c r="P174" s="1"/>
      <c r="Q174" s="1"/>
      <c r="R174" s="1"/>
      <c r="S174" s="1"/>
      <c r="T174" s="1"/>
      <c r="U174" s="1"/>
      <c r="V174" s="1"/>
      <c r="W174" s="1"/>
      <c r="X174" s="1"/>
      <c r="Y174" s="1"/>
      <c r="Z174" s="2"/>
    </row>
    <row r="175" spans="1:26" ht="15" customHeight="1" x14ac:dyDescent="0.25">
      <c r="A175" s="17" t="s">
        <v>2</v>
      </c>
      <c r="B175" s="241" t="s">
        <v>97</v>
      </c>
      <c r="C175" s="241"/>
      <c r="D175" s="37">
        <v>0</v>
      </c>
      <c r="E175" s="1"/>
      <c r="F175" s="1"/>
      <c r="G175" s="1"/>
      <c r="H175" s="1"/>
      <c r="I175" s="1"/>
      <c r="J175" s="1"/>
      <c r="K175" s="1"/>
      <c r="L175" s="1"/>
      <c r="M175" s="1"/>
      <c r="N175" s="1"/>
      <c r="O175" s="1"/>
      <c r="P175" s="1"/>
      <c r="Q175" s="1"/>
      <c r="R175" s="1"/>
      <c r="S175" s="1"/>
      <c r="T175" s="1"/>
      <c r="U175" s="1"/>
      <c r="V175" s="1"/>
      <c r="W175" s="1"/>
      <c r="X175" s="1"/>
      <c r="Y175" s="1"/>
      <c r="Z175" s="2"/>
    </row>
    <row r="176" spans="1:26" ht="12.75" customHeight="1" x14ac:dyDescent="0.25">
      <c r="A176" s="204" t="s">
        <v>183</v>
      </c>
      <c r="B176" s="204"/>
      <c r="C176" s="204"/>
      <c r="D176" s="204"/>
    </row>
    <row r="177" spans="1:26" ht="12.75" customHeight="1" x14ac:dyDescent="0.25">
      <c r="A177" s="105"/>
      <c r="B177" s="106"/>
      <c r="C177" s="107"/>
      <c r="D177" s="107"/>
    </row>
    <row r="178" spans="1:26" ht="14.25" customHeight="1" x14ac:dyDescent="0.25">
      <c r="A178" s="205" t="s">
        <v>48</v>
      </c>
      <c r="B178" s="205"/>
      <c r="C178" s="205"/>
      <c r="D178" s="37">
        <f>D175</f>
        <v>0</v>
      </c>
      <c r="E178" s="1"/>
      <c r="F178" s="1"/>
      <c r="G178" s="1"/>
      <c r="H178" s="1"/>
      <c r="I178" s="1"/>
      <c r="J178" s="1"/>
      <c r="K178" s="1"/>
      <c r="L178" s="1"/>
      <c r="M178" s="1"/>
      <c r="N178" s="1"/>
      <c r="O178" s="1"/>
      <c r="P178" s="1"/>
      <c r="Q178" s="1"/>
      <c r="R178" s="1"/>
      <c r="S178" s="1"/>
      <c r="T178" s="1"/>
      <c r="U178" s="1"/>
      <c r="V178" s="1"/>
      <c r="W178" s="1"/>
      <c r="X178" s="1"/>
      <c r="Y178" s="1"/>
      <c r="Z178" s="2"/>
    </row>
    <row r="179" spans="1:26" ht="15" customHeight="1" x14ac:dyDescent="0.25">
      <c r="A179" s="46"/>
      <c r="B179" s="46"/>
      <c r="C179" s="47"/>
      <c r="D179" s="48"/>
      <c r="E179" s="1"/>
      <c r="F179" s="1"/>
      <c r="G179" s="1"/>
      <c r="H179" s="1"/>
      <c r="I179" s="1"/>
      <c r="J179" s="1"/>
      <c r="K179" s="1"/>
      <c r="L179" s="1"/>
      <c r="M179" s="1"/>
      <c r="N179" s="1"/>
      <c r="O179" s="1"/>
      <c r="P179" s="1"/>
      <c r="Q179" s="1"/>
      <c r="R179" s="1"/>
      <c r="S179" s="1"/>
      <c r="T179" s="1"/>
      <c r="U179" s="1"/>
      <c r="V179" s="1"/>
      <c r="W179" s="1"/>
      <c r="X179" s="1"/>
      <c r="Y179" s="1"/>
      <c r="Z179" s="2"/>
    </row>
    <row r="180" spans="1:26" ht="15" customHeight="1" x14ac:dyDescent="0.25">
      <c r="A180" s="206" t="s">
        <v>98</v>
      </c>
      <c r="B180" s="206"/>
      <c r="C180" s="206"/>
      <c r="D180" s="206"/>
      <c r="E180" s="1"/>
      <c r="F180" s="1"/>
      <c r="G180" s="1"/>
      <c r="H180" s="1"/>
      <c r="I180" s="1"/>
      <c r="J180" s="1"/>
      <c r="K180" s="1"/>
      <c r="L180" s="1"/>
      <c r="M180" s="1"/>
      <c r="N180" s="1"/>
      <c r="O180" s="1"/>
      <c r="P180" s="1"/>
      <c r="Q180" s="1"/>
      <c r="R180" s="1"/>
      <c r="S180" s="1"/>
      <c r="T180" s="1"/>
      <c r="U180" s="1"/>
      <c r="V180" s="1"/>
      <c r="W180" s="1"/>
      <c r="X180" s="1"/>
      <c r="Y180" s="1"/>
      <c r="Z180" s="2"/>
    </row>
    <row r="181" spans="1:26" ht="15.75" customHeight="1" x14ac:dyDescent="0.25">
      <c r="A181" s="96">
        <v>4</v>
      </c>
      <c r="B181" s="235" t="s">
        <v>99</v>
      </c>
      <c r="C181" s="235"/>
      <c r="D181" s="86" t="s">
        <v>190</v>
      </c>
      <c r="E181" s="1"/>
      <c r="F181" s="1"/>
      <c r="G181" s="1"/>
      <c r="H181" s="1"/>
      <c r="I181" s="1"/>
      <c r="J181" s="1"/>
      <c r="K181" s="1"/>
      <c r="L181" s="1"/>
      <c r="M181" s="1"/>
      <c r="N181" s="1"/>
      <c r="O181" s="1"/>
      <c r="P181" s="1"/>
      <c r="Q181" s="1"/>
      <c r="R181" s="1"/>
      <c r="S181" s="1"/>
      <c r="T181" s="1"/>
      <c r="U181" s="1"/>
      <c r="V181" s="1"/>
      <c r="W181" s="1"/>
      <c r="X181" s="1"/>
      <c r="Y181" s="1"/>
      <c r="Z181" s="2"/>
    </row>
    <row r="182" spans="1:26" ht="15" customHeight="1" x14ac:dyDescent="0.25">
      <c r="A182" s="17" t="s">
        <v>86</v>
      </c>
      <c r="B182" s="236" t="s">
        <v>87</v>
      </c>
      <c r="C182" s="236"/>
      <c r="D182" s="25">
        <f>D171</f>
        <v>0</v>
      </c>
      <c r="E182" s="1"/>
      <c r="F182" s="1"/>
      <c r="G182" s="1"/>
      <c r="H182" s="1"/>
      <c r="I182" s="1"/>
      <c r="J182" s="1"/>
      <c r="K182" s="1"/>
      <c r="L182" s="1"/>
      <c r="M182" s="1"/>
      <c r="N182" s="1"/>
      <c r="O182" s="1"/>
      <c r="P182" s="1"/>
      <c r="Q182" s="1"/>
      <c r="R182" s="1"/>
      <c r="S182" s="1"/>
      <c r="T182" s="1"/>
      <c r="U182" s="1"/>
      <c r="V182" s="1"/>
      <c r="W182" s="1"/>
      <c r="X182" s="1"/>
      <c r="Y182" s="1"/>
      <c r="Z182" s="2"/>
    </row>
    <row r="183" spans="1:26" ht="12.75" customHeight="1" x14ac:dyDescent="0.25">
      <c r="A183" s="17" t="s">
        <v>95</v>
      </c>
      <c r="B183" s="236" t="s">
        <v>96</v>
      </c>
      <c r="C183" s="236"/>
      <c r="D183" s="49">
        <f>D178</f>
        <v>0</v>
      </c>
      <c r="E183" s="1"/>
      <c r="F183" s="1"/>
      <c r="G183" s="1"/>
      <c r="H183" s="1"/>
      <c r="I183" s="1"/>
      <c r="J183" s="1"/>
      <c r="K183" s="1"/>
      <c r="L183" s="1"/>
      <c r="M183" s="1"/>
      <c r="N183" s="1"/>
      <c r="O183" s="1"/>
      <c r="P183" s="1"/>
      <c r="Q183" s="1"/>
      <c r="R183" s="1"/>
      <c r="S183" s="1"/>
      <c r="T183" s="1"/>
      <c r="U183" s="1"/>
      <c r="V183" s="1"/>
      <c r="W183" s="1"/>
      <c r="X183" s="1"/>
      <c r="Y183" s="1"/>
      <c r="Z183" s="2"/>
    </row>
    <row r="184" spans="1:26" ht="15" customHeight="1" x14ac:dyDescent="0.25">
      <c r="A184" s="219" t="s">
        <v>48</v>
      </c>
      <c r="B184" s="219"/>
      <c r="C184" s="219"/>
      <c r="D184" s="139">
        <f>SUM(D182:D183)</f>
        <v>0</v>
      </c>
      <c r="E184" s="1"/>
      <c r="F184" s="1"/>
      <c r="G184" s="1"/>
      <c r="H184" s="1"/>
      <c r="I184" s="1"/>
      <c r="J184" s="1"/>
      <c r="K184" s="1"/>
      <c r="L184" s="1"/>
      <c r="M184" s="1"/>
      <c r="N184" s="1"/>
      <c r="O184" s="1"/>
      <c r="P184" s="1"/>
      <c r="Q184" s="1"/>
      <c r="R184" s="1"/>
      <c r="S184" s="1"/>
      <c r="T184" s="1"/>
      <c r="U184" s="1"/>
      <c r="V184" s="1"/>
      <c r="W184" s="1"/>
      <c r="X184" s="1"/>
      <c r="Y184" s="1"/>
      <c r="Z184" s="2"/>
    </row>
    <row r="185" spans="1:26" ht="12.75" customHeight="1" x14ac:dyDescent="0.25"/>
    <row r="186" spans="1:26" ht="12.75" customHeight="1" x14ac:dyDescent="0.25">
      <c r="A186" s="206" t="s">
        <v>101</v>
      </c>
      <c r="B186" s="206"/>
      <c r="C186" s="206"/>
      <c r="D186" s="206"/>
    </row>
    <row r="187" spans="1:26" ht="12.75" customHeight="1" x14ac:dyDescent="0.25">
      <c r="A187" s="95">
        <v>5</v>
      </c>
      <c r="B187" s="242" t="s">
        <v>102</v>
      </c>
      <c r="C187" s="242"/>
      <c r="D187" s="95" t="s">
        <v>30</v>
      </c>
    </row>
    <row r="188" spans="1:26" ht="12.75" customHeight="1" x14ac:dyDescent="0.25">
      <c r="A188" s="17" t="s">
        <v>2</v>
      </c>
      <c r="B188" s="221" t="s">
        <v>103</v>
      </c>
      <c r="C188" s="221"/>
      <c r="D188" s="37">
        <f>Uniformes!H14</f>
        <v>0</v>
      </c>
    </row>
    <row r="189" spans="1:26" ht="32.25" customHeight="1" x14ac:dyDescent="0.25">
      <c r="A189" s="215" t="s">
        <v>171</v>
      </c>
      <c r="B189" s="215"/>
      <c r="C189" s="215"/>
      <c r="D189" s="215"/>
    </row>
    <row r="190" spans="1:26" ht="12.75" customHeight="1" x14ac:dyDescent="0.25">
      <c r="A190" s="105"/>
      <c r="B190" s="106"/>
      <c r="C190" s="107"/>
      <c r="D190" s="107"/>
    </row>
    <row r="191" spans="1:26" ht="12.75" customHeight="1" x14ac:dyDescent="0.25">
      <c r="A191" s="17" t="s">
        <v>4</v>
      </c>
      <c r="B191" s="243" t="s">
        <v>150</v>
      </c>
      <c r="C191" s="221"/>
      <c r="D191" s="37">
        <v>0</v>
      </c>
    </row>
    <row r="192" spans="1:26" ht="12.75" customHeight="1" x14ac:dyDescent="0.25">
      <c r="A192" s="204" t="s">
        <v>214</v>
      </c>
      <c r="B192" s="204"/>
      <c r="C192" s="204"/>
      <c r="D192" s="204"/>
    </row>
    <row r="193" spans="1:4" ht="12.75" customHeight="1" x14ac:dyDescent="0.25">
      <c r="A193" s="105"/>
      <c r="B193" s="106"/>
      <c r="C193" s="107"/>
      <c r="D193" s="107"/>
    </row>
    <row r="194" spans="1:4" ht="12.75" customHeight="1" x14ac:dyDescent="0.25">
      <c r="A194" s="17" t="s">
        <v>6</v>
      </c>
      <c r="B194" s="221" t="s">
        <v>237</v>
      </c>
      <c r="C194" s="221"/>
      <c r="D194" s="37">
        <v>0</v>
      </c>
    </row>
    <row r="195" spans="1:4" ht="25.5" customHeight="1" x14ac:dyDescent="0.25">
      <c r="A195" s="204" t="s">
        <v>214</v>
      </c>
      <c r="B195" s="204"/>
      <c r="C195" s="204"/>
      <c r="D195" s="204"/>
    </row>
    <row r="196" spans="1:4" ht="12.75" customHeight="1" x14ac:dyDescent="0.25">
      <c r="A196" s="105"/>
      <c r="B196" s="106"/>
      <c r="C196" s="107"/>
      <c r="D196" s="107"/>
    </row>
    <row r="197" spans="1:4" ht="12.75" customHeight="1" x14ac:dyDescent="0.25">
      <c r="A197" s="17" t="s">
        <v>8</v>
      </c>
      <c r="B197" s="78" t="s">
        <v>151</v>
      </c>
      <c r="C197" s="54"/>
      <c r="D197" s="37">
        <v>0</v>
      </c>
    </row>
    <row r="198" spans="1:4" ht="26.25" customHeight="1" x14ac:dyDescent="0.25">
      <c r="A198" s="204" t="s">
        <v>214</v>
      </c>
      <c r="B198" s="204"/>
      <c r="C198" s="204"/>
      <c r="D198" s="204"/>
    </row>
    <row r="199" spans="1:4" ht="12.75" customHeight="1" x14ac:dyDescent="0.25">
      <c r="A199" s="105"/>
      <c r="B199" s="106"/>
      <c r="C199" s="107"/>
      <c r="D199" s="107"/>
    </row>
    <row r="200" spans="1:4" ht="12.75" customHeight="1" x14ac:dyDescent="0.25">
      <c r="A200" s="77" t="s">
        <v>10</v>
      </c>
      <c r="B200" s="78" t="s">
        <v>38</v>
      </c>
      <c r="C200" s="54"/>
      <c r="D200" s="37">
        <v>0</v>
      </c>
    </row>
    <row r="201" spans="1:4" ht="12.75" customHeight="1" x14ac:dyDescent="0.25">
      <c r="A201" s="204" t="s">
        <v>172</v>
      </c>
      <c r="B201" s="204"/>
      <c r="C201" s="204"/>
      <c r="D201" s="204"/>
    </row>
    <row r="202" spans="1:4" ht="12.75" customHeight="1" x14ac:dyDescent="0.25">
      <c r="A202" s="105"/>
      <c r="B202" s="106"/>
      <c r="C202" s="107"/>
      <c r="D202" s="107"/>
    </row>
    <row r="203" spans="1:4" ht="12.75" customHeight="1" x14ac:dyDescent="0.25">
      <c r="A203" s="205" t="s">
        <v>48</v>
      </c>
      <c r="B203" s="205"/>
      <c r="C203" s="205"/>
      <c r="D203" s="85">
        <f>SUM(D188:D197)</f>
        <v>0</v>
      </c>
    </row>
    <row r="204" spans="1:4" ht="12.75" customHeight="1" x14ac:dyDescent="0.25"/>
    <row r="205" spans="1:4" ht="12.75" customHeight="1" x14ac:dyDescent="0.25">
      <c r="A205" s="206" t="s">
        <v>105</v>
      </c>
      <c r="B205" s="206"/>
      <c r="C205" s="206"/>
      <c r="D205" s="206"/>
    </row>
    <row r="206" spans="1:4" ht="12.75" customHeight="1" x14ac:dyDescent="0.25">
      <c r="A206" s="95">
        <v>6</v>
      </c>
      <c r="B206" s="55" t="s">
        <v>106</v>
      </c>
      <c r="C206" s="95" t="s">
        <v>44</v>
      </c>
      <c r="D206" s="95" t="s">
        <v>100</v>
      </c>
    </row>
    <row r="207" spans="1:4" ht="12.75" customHeight="1" x14ac:dyDescent="0.25">
      <c r="A207" s="94" t="s">
        <v>2</v>
      </c>
      <c r="B207" s="97" t="s">
        <v>107</v>
      </c>
      <c r="C207" s="158"/>
      <c r="D207" s="136">
        <f>C207*D244</f>
        <v>0</v>
      </c>
    </row>
    <row r="208" spans="1:4" ht="44.25" customHeight="1" x14ac:dyDescent="0.25">
      <c r="A208" s="214" t="s">
        <v>173</v>
      </c>
      <c r="B208" s="215"/>
      <c r="C208" s="215"/>
      <c r="D208" s="215"/>
    </row>
    <row r="209" spans="1:4" ht="12.75" customHeight="1" x14ac:dyDescent="0.25">
      <c r="A209" s="105"/>
      <c r="B209" s="106"/>
      <c r="C209" s="107"/>
      <c r="D209" s="107"/>
    </row>
    <row r="210" spans="1:4" ht="12.75" customHeight="1" x14ac:dyDescent="0.25">
      <c r="A210" s="94" t="s">
        <v>4</v>
      </c>
      <c r="B210" s="58" t="s">
        <v>108</v>
      </c>
      <c r="C210" s="158"/>
      <c r="D210" s="136">
        <f>C210*(D244+D207)</f>
        <v>0</v>
      </c>
    </row>
    <row r="211" spans="1:4" ht="39" customHeight="1" x14ac:dyDescent="0.25">
      <c r="A211" s="215" t="s">
        <v>184</v>
      </c>
      <c r="B211" s="215"/>
      <c r="C211" s="215"/>
      <c r="D211" s="215"/>
    </row>
    <row r="212" spans="1:4" ht="12.75" customHeight="1" x14ac:dyDescent="0.25">
      <c r="A212" s="105"/>
      <c r="B212" s="106"/>
      <c r="C212" s="107"/>
      <c r="D212" s="107"/>
    </row>
    <row r="213" spans="1:4" ht="12.75" customHeight="1" x14ac:dyDescent="0.25">
      <c r="A213" s="94" t="s">
        <v>6</v>
      </c>
      <c r="B213" s="58" t="s">
        <v>109</v>
      </c>
      <c r="C213" s="125">
        <f>SUM(C220:C221,C225,C229,C232)</f>
        <v>0.05</v>
      </c>
      <c r="D213" s="136">
        <f>SUM(D220,D221,D225,D229,D232)</f>
        <v>0</v>
      </c>
    </row>
    <row r="214" spans="1:4" ht="25.5" customHeight="1" x14ac:dyDescent="0.25">
      <c r="A214" s="215" t="s">
        <v>185</v>
      </c>
      <c r="B214" s="215"/>
      <c r="C214" s="215"/>
      <c r="D214" s="215"/>
    </row>
    <row r="215" spans="1:4" ht="12.75" customHeight="1" x14ac:dyDescent="0.25">
      <c r="A215" s="102"/>
      <c r="B215" s="103"/>
      <c r="C215" s="133"/>
      <c r="D215" s="133"/>
    </row>
    <row r="216" spans="1:4" ht="12.75" customHeight="1" x14ac:dyDescent="0.25">
      <c r="A216" s="245" t="s">
        <v>186</v>
      </c>
      <c r="B216" s="245"/>
      <c r="C216" s="131">
        <f>1-C213</f>
        <v>0.95</v>
      </c>
      <c r="D216" s="134"/>
    </row>
    <row r="217" spans="1:4" ht="26.25" customHeight="1" x14ac:dyDescent="0.25">
      <c r="A217" s="246" t="s">
        <v>187</v>
      </c>
      <c r="B217" s="247"/>
      <c r="C217" s="247"/>
      <c r="D217" s="248"/>
    </row>
    <row r="218" spans="1:4" ht="12.75" customHeight="1" x14ac:dyDescent="0.25">
      <c r="A218" s="102"/>
      <c r="B218" s="103"/>
      <c r="C218" s="133"/>
      <c r="D218" s="133"/>
    </row>
    <row r="219" spans="1:4" ht="12.75" customHeight="1" x14ac:dyDescent="0.25">
      <c r="A219" s="61"/>
      <c r="B219" s="244" t="s">
        <v>110</v>
      </c>
      <c r="C219" s="244"/>
      <c r="D219" s="244"/>
    </row>
    <row r="220" spans="1:4" ht="12.75" customHeight="1" x14ac:dyDescent="0.25">
      <c r="A220" s="17"/>
      <c r="B220" s="18" t="s">
        <v>111</v>
      </c>
      <c r="C220" s="158"/>
      <c r="D220" s="62">
        <f>C220*(($D$244+$D$207+$D$210)/$C$216)</f>
        <v>0</v>
      </c>
    </row>
    <row r="221" spans="1:4" ht="12.75" customHeight="1" x14ac:dyDescent="0.25">
      <c r="A221" s="17"/>
      <c r="B221" s="18" t="s">
        <v>112</v>
      </c>
      <c r="C221" s="158"/>
      <c r="D221" s="62">
        <f>C221*(($D$244+$D$207+$D$210)/$C$216)</f>
        <v>0</v>
      </c>
    </row>
    <row r="222" spans="1:4" ht="60.6" customHeight="1" x14ac:dyDescent="0.25">
      <c r="A222" s="215" t="s">
        <v>189</v>
      </c>
      <c r="B222" s="215"/>
      <c r="C222" s="215"/>
      <c r="D222" s="215"/>
    </row>
    <row r="223" spans="1:4" ht="12.75" customHeight="1" x14ac:dyDescent="0.25">
      <c r="A223" s="105"/>
      <c r="B223" s="106"/>
      <c r="C223" s="107"/>
      <c r="D223" s="107"/>
    </row>
    <row r="224" spans="1:4" ht="12.75" customHeight="1" x14ac:dyDescent="0.25">
      <c r="A224" s="61"/>
      <c r="B224" s="244" t="s">
        <v>113</v>
      </c>
      <c r="C224" s="244"/>
      <c r="D224" s="244"/>
    </row>
    <row r="225" spans="1:4" ht="12.75" customHeight="1" x14ac:dyDescent="0.25">
      <c r="A225" s="17"/>
      <c r="B225" s="83" t="s">
        <v>188</v>
      </c>
      <c r="C225" s="158"/>
      <c r="D225" s="62">
        <f>C225*(($D$244+$D$207+$D$210)/$C$216)</f>
        <v>0</v>
      </c>
    </row>
    <row r="226" spans="1:4" ht="12.75" customHeight="1" x14ac:dyDescent="0.25">
      <c r="A226" s="204" t="s">
        <v>179</v>
      </c>
      <c r="B226" s="204"/>
      <c r="C226" s="204"/>
      <c r="D226" s="204"/>
    </row>
    <row r="227" spans="1:4" ht="12.75" customHeight="1" x14ac:dyDescent="0.25">
      <c r="A227" s="105"/>
      <c r="B227" s="106"/>
      <c r="C227" s="107"/>
      <c r="D227" s="107"/>
    </row>
    <row r="228" spans="1:4" ht="12.75" customHeight="1" x14ac:dyDescent="0.25">
      <c r="A228" s="17"/>
      <c r="B228" s="244" t="s">
        <v>115</v>
      </c>
      <c r="C228" s="244"/>
      <c r="D228" s="244"/>
    </row>
    <row r="229" spans="1:4" ht="12.75" customHeight="1" x14ac:dyDescent="0.25">
      <c r="A229" s="17"/>
      <c r="B229" s="18" t="s">
        <v>223</v>
      </c>
      <c r="C229" s="91">
        <v>0.05</v>
      </c>
      <c r="D229" s="62">
        <f>C229*(($D$244+$D$207+$D$210)/$C$216)</f>
        <v>0</v>
      </c>
    </row>
    <row r="230" spans="1:4" ht="12.75" customHeight="1" x14ac:dyDescent="0.25">
      <c r="A230" s="214" t="s">
        <v>224</v>
      </c>
      <c r="B230" s="215"/>
      <c r="C230" s="215"/>
      <c r="D230" s="215"/>
    </row>
    <row r="231" spans="1:4" ht="12.75" customHeight="1" x14ac:dyDescent="0.25">
      <c r="A231" s="105"/>
      <c r="B231" s="106"/>
      <c r="C231" s="107"/>
      <c r="D231" s="107"/>
    </row>
    <row r="232" spans="1:4" ht="12.75" customHeight="1" x14ac:dyDescent="0.25">
      <c r="A232" s="61"/>
      <c r="B232" s="58" t="s">
        <v>116</v>
      </c>
      <c r="C232" s="158"/>
      <c r="D232" s="62">
        <f>C232*(($D$244+$D$207+$D$210)/$C$216)</f>
        <v>0</v>
      </c>
    </row>
    <row r="233" spans="1:4" ht="12.75" customHeight="1" x14ac:dyDescent="0.25">
      <c r="A233" s="204" t="s">
        <v>179</v>
      </c>
      <c r="B233" s="204"/>
      <c r="C233" s="204"/>
      <c r="D233" s="204"/>
    </row>
    <row r="234" spans="1:4" ht="12.75" customHeight="1" x14ac:dyDescent="0.25">
      <c r="A234" s="105"/>
      <c r="B234" s="106"/>
      <c r="C234" s="107"/>
      <c r="D234" s="107"/>
    </row>
    <row r="235" spans="1:4" ht="12.75" customHeight="1" x14ac:dyDescent="0.25">
      <c r="A235" s="251" t="s">
        <v>48</v>
      </c>
      <c r="B235" s="251"/>
      <c r="C235" s="28"/>
      <c r="D235" s="63">
        <f>SUM(D207,D210,D213)</f>
        <v>0</v>
      </c>
    </row>
    <row r="236" spans="1:4" ht="12.75" customHeight="1" x14ac:dyDescent="0.25"/>
    <row r="237" spans="1:4" ht="12.75" customHeight="1" x14ac:dyDescent="0.25">
      <c r="A237" s="206" t="s">
        <v>119</v>
      </c>
      <c r="B237" s="206"/>
      <c r="C237" s="206"/>
      <c r="D237" s="206"/>
    </row>
    <row r="238" spans="1:4" ht="12.75" customHeight="1" x14ac:dyDescent="0.25">
      <c r="A238" s="220" t="s">
        <v>120</v>
      </c>
      <c r="B238" s="220"/>
      <c r="C238" s="220"/>
      <c r="D238" s="95" t="s">
        <v>100</v>
      </c>
    </row>
    <row r="239" spans="1:4" ht="12.75" customHeight="1" x14ac:dyDescent="0.25">
      <c r="A239" s="64" t="s">
        <v>2</v>
      </c>
      <c r="B239" s="249" t="s">
        <v>121</v>
      </c>
      <c r="C239" s="249"/>
      <c r="D239" s="140">
        <f>D26</f>
        <v>0</v>
      </c>
    </row>
    <row r="240" spans="1:4" ht="12.75" customHeight="1" x14ac:dyDescent="0.25">
      <c r="A240" s="64" t="s">
        <v>4</v>
      </c>
      <c r="B240" s="249" t="s">
        <v>122</v>
      </c>
      <c r="C240" s="249"/>
      <c r="D240" s="140">
        <f>D110</f>
        <v>0</v>
      </c>
    </row>
    <row r="241" spans="1:8" ht="12.75" customHeight="1" x14ac:dyDescent="0.25">
      <c r="A241" s="64" t="s">
        <v>6</v>
      </c>
      <c r="B241" s="249" t="s">
        <v>123</v>
      </c>
      <c r="C241" s="249"/>
      <c r="D241" s="140">
        <f>D136</f>
        <v>0</v>
      </c>
    </row>
    <row r="242" spans="1:8" ht="12.75" customHeight="1" x14ac:dyDescent="0.25">
      <c r="A242" s="64" t="s">
        <v>8</v>
      </c>
      <c r="B242" s="249" t="s">
        <v>124</v>
      </c>
      <c r="C242" s="249"/>
      <c r="D242" s="140">
        <f>D184</f>
        <v>0</v>
      </c>
    </row>
    <row r="243" spans="1:8" ht="12.75" customHeight="1" x14ac:dyDescent="0.25">
      <c r="A243" s="64" t="s">
        <v>125</v>
      </c>
      <c r="B243" s="249" t="s">
        <v>126</v>
      </c>
      <c r="C243" s="249"/>
      <c r="D243" s="140">
        <f>D203</f>
        <v>0</v>
      </c>
    </row>
    <row r="244" spans="1:8" ht="12.75" customHeight="1" x14ac:dyDescent="0.25">
      <c r="A244" s="205" t="s">
        <v>127</v>
      </c>
      <c r="B244" s="205"/>
      <c r="C244" s="205"/>
      <c r="D244" s="141">
        <f>SUM(D239:D243)</f>
        <v>0</v>
      </c>
    </row>
    <row r="245" spans="1:8" ht="12.75" customHeight="1" x14ac:dyDescent="0.25">
      <c r="A245" s="132" t="s">
        <v>37</v>
      </c>
      <c r="B245" s="250" t="s">
        <v>182</v>
      </c>
      <c r="C245" s="249"/>
      <c r="D245" s="140">
        <f>D235</f>
        <v>0</v>
      </c>
    </row>
    <row r="246" spans="1:8" ht="12.75" customHeight="1" x14ac:dyDescent="0.25">
      <c r="A246" s="205" t="s">
        <v>129</v>
      </c>
      <c r="B246" s="205"/>
      <c r="C246" s="205"/>
      <c r="D246" s="143">
        <f>D244+D245</f>
        <v>0</v>
      </c>
    </row>
    <row r="247" spans="1:8" ht="12.75" customHeight="1" x14ac:dyDescent="0.25">
      <c r="H247" s="163"/>
    </row>
    <row r="248" spans="1:8" ht="12.75" customHeight="1" x14ac:dyDescent="0.25"/>
    <row r="249" spans="1:8" ht="12.75" customHeight="1" x14ac:dyDescent="0.25"/>
    <row r="250" spans="1:8" ht="12.75" customHeight="1" x14ac:dyDescent="0.25"/>
    <row r="251" spans="1:8" ht="12.75" customHeight="1" x14ac:dyDescent="0.25"/>
    <row r="252" spans="1:8" ht="12.75" customHeight="1" x14ac:dyDescent="0.25"/>
    <row r="253" spans="1:8" ht="12.75" customHeight="1" x14ac:dyDescent="0.25"/>
    <row r="254" spans="1:8" ht="12.75" customHeight="1" x14ac:dyDescent="0.25"/>
    <row r="255" spans="1:8" ht="12.75" customHeight="1" x14ac:dyDescent="0.25"/>
    <row r="256" spans="1:8"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sheetData>
  <sheetProtection selectLockedCells="1"/>
  <mergeCells count="135">
    <mergeCell ref="B241:C241"/>
    <mergeCell ref="B242:C242"/>
    <mergeCell ref="B243:C243"/>
    <mergeCell ref="A244:C244"/>
    <mergeCell ref="B245:C245"/>
    <mergeCell ref="A246:C246"/>
    <mergeCell ref="A233:D233"/>
    <mergeCell ref="A235:B235"/>
    <mergeCell ref="A237:D237"/>
    <mergeCell ref="A238:C238"/>
    <mergeCell ref="B239:C239"/>
    <mergeCell ref="B240:C240"/>
    <mergeCell ref="B219:D219"/>
    <mergeCell ref="A222:D222"/>
    <mergeCell ref="B224:D224"/>
    <mergeCell ref="A226:D226"/>
    <mergeCell ref="B228:D228"/>
    <mergeCell ref="A230:D230"/>
    <mergeCell ref="A205:D205"/>
    <mergeCell ref="A208:D208"/>
    <mergeCell ref="A211:D211"/>
    <mergeCell ref="A214:D214"/>
    <mergeCell ref="A216:B216"/>
    <mergeCell ref="A217:D217"/>
    <mergeCell ref="A192:D192"/>
    <mergeCell ref="B194:C194"/>
    <mergeCell ref="A195:D195"/>
    <mergeCell ref="A198:D198"/>
    <mergeCell ref="A201:D201"/>
    <mergeCell ref="A203:C203"/>
    <mergeCell ref="A184:C184"/>
    <mergeCell ref="A186:D186"/>
    <mergeCell ref="B187:C187"/>
    <mergeCell ref="B188:C188"/>
    <mergeCell ref="A189:D189"/>
    <mergeCell ref="B191:C191"/>
    <mergeCell ref="A176:D176"/>
    <mergeCell ref="A178:C178"/>
    <mergeCell ref="A180:D180"/>
    <mergeCell ref="B181:C181"/>
    <mergeCell ref="B182:C182"/>
    <mergeCell ref="B183:C183"/>
    <mergeCell ref="A168:D168"/>
    <mergeCell ref="A169:C169"/>
    <mergeCell ref="A171:C171"/>
    <mergeCell ref="A173:D173"/>
    <mergeCell ref="B174:C174"/>
    <mergeCell ref="B175:C175"/>
    <mergeCell ref="A160:D160"/>
    <mergeCell ref="A161:C161"/>
    <mergeCell ref="B163:C163"/>
    <mergeCell ref="A164:D164"/>
    <mergeCell ref="A165:C165"/>
    <mergeCell ref="B167:C167"/>
    <mergeCell ref="A152:D152"/>
    <mergeCell ref="A153:C153"/>
    <mergeCell ref="B155:C155"/>
    <mergeCell ref="A156:D156"/>
    <mergeCell ref="A157:C157"/>
    <mergeCell ref="B159:C159"/>
    <mergeCell ref="A140:D140"/>
    <mergeCell ref="B141:C141"/>
    <mergeCell ref="B142:C142"/>
    <mergeCell ref="A143:D143"/>
    <mergeCell ref="A149:C149"/>
    <mergeCell ref="B151:C151"/>
    <mergeCell ref="B132:C132"/>
    <mergeCell ref="A133:D133"/>
    <mergeCell ref="A134:C134"/>
    <mergeCell ref="A136:C136"/>
    <mergeCell ref="A138:D138"/>
    <mergeCell ref="A139:D139"/>
    <mergeCell ref="A123:C123"/>
    <mergeCell ref="B125:C125"/>
    <mergeCell ref="A126:D126"/>
    <mergeCell ref="A127:C127"/>
    <mergeCell ref="B129:C129"/>
    <mergeCell ref="A130:D130"/>
    <mergeCell ref="A115:D115"/>
    <mergeCell ref="A116:C116"/>
    <mergeCell ref="B118:C118"/>
    <mergeCell ref="A119:D119"/>
    <mergeCell ref="B121:C121"/>
    <mergeCell ref="A122:D122"/>
    <mergeCell ref="B108:C108"/>
    <mergeCell ref="B109:C109"/>
    <mergeCell ref="A110:C110"/>
    <mergeCell ref="A112:D112"/>
    <mergeCell ref="B113:C113"/>
    <mergeCell ref="B114:C114"/>
    <mergeCell ref="A98:D98"/>
    <mergeCell ref="A101:D101"/>
    <mergeCell ref="A103:C103"/>
    <mergeCell ref="A105:D105"/>
    <mergeCell ref="B106:C106"/>
    <mergeCell ref="B107:C107"/>
    <mergeCell ref="A78:A80"/>
    <mergeCell ref="A83:D83"/>
    <mergeCell ref="A86:D86"/>
    <mergeCell ref="A89:D89"/>
    <mergeCell ref="A92:D92"/>
    <mergeCell ref="A95:D95"/>
    <mergeCell ref="A65:D65"/>
    <mergeCell ref="A67:B67"/>
    <mergeCell ref="A69:D69"/>
    <mergeCell ref="B70:C70"/>
    <mergeCell ref="A72:D72"/>
    <mergeCell ref="A73:A76"/>
    <mergeCell ref="A47:D47"/>
    <mergeCell ref="A50:D50"/>
    <mergeCell ref="A53:D53"/>
    <mergeCell ref="A56:D56"/>
    <mergeCell ref="A59:D59"/>
    <mergeCell ref="A62:D62"/>
    <mergeCell ref="A32:D32"/>
    <mergeCell ref="A35:D35"/>
    <mergeCell ref="A38:D38"/>
    <mergeCell ref="A39:B39"/>
    <mergeCell ref="A41:D41"/>
    <mergeCell ref="A44:D44"/>
    <mergeCell ref="A19:D19"/>
    <mergeCell ref="A22:D22"/>
    <mergeCell ref="A25:D25"/>
    <mergeCell ref="A26:B26"/>
    <mergeCell ref="A28:D28"/>
    <mergeCell ref="A29:D29"/>
    <mergeCell ref="A1:D2"/>
    <mergeCell ref="A6:D6"/>
    <mergeCell ref="A7:D7"/>
    <mergeCell ref="A10:D10"/>
    <mergeCell ref="A13:D13"/>
    <mergeCell ref="A16:D16"/>
    <mergeCell ref="A3:D3"/>
    <mergeCell ref="A4:D4"/>
    <mergeCell ref="A5:D5"/>
  </mergeCells>
  <printOptions horizontalCentered="1"/>
  <pageMargins left="0.31527777777777799" right="0.31527777777777799" top="0.59027777777777801" bottom="0.59027777777777801" header="0" footer="0"/>
  <pageSetup paperSize="9" scale="68" firstPageNumber="0" orientation="portrait" horizontalDpi="300" verticalDpi="300" r:id="rId1"/>
  <headerFooter>
    <oddHeader>&amp;LTec. Secretariado-1 (Anexo V_B)</oddHeader>
    <oddFooter>&amp;R&amp;P de</oddFooter>
  </headerFooter>
  <rowBreaks count="3" manualBreakCount="3">
    <brk id="63" max="3" man="1"/>
    <brk id="127" max="3" man="1"/>
    <brk id="178" max="3" man="1"/>
  </rowBreaks>
  <colBreaks count="1" manualBreakCount="1">
    <brk id="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98"/>
  <sheetViews>
    <sheetView showGridLines="0" zoomScaleNormal="100" workbookViewId="0">
      <selection activeCell="D158" sqref="D158"/>
    </sheetView>
  </sheetViews>
  <sheetFormatPr defaultRowHeight="15" x14ac:dyDescent="0.25"/>
  <cols>
    <col min="1" max="1" width="6" customWidth="1"/>
    <col min="2" max="2" width="72.5703125" customWidth="1"/>
    <col min="3" max="3" width="24.42578125" customWidth="1"/>
    <col min="4" max="4" width="33" customWidth="1"/>
    <col min="5" max="5" width="27.85546875" customWidth="1"/>
    <col min="6" max="6" width="9.42578125" customWidth="1"/>
    <col min="7" max="9" width="8.5703125" customWidth="1"/>
    <col min="10" max="10" width="33" customWidth="1"/>
    <col min="11" max="25" width="8.5703125" customWidth="1"/>
    <col min="26" max="1025" width="14.42578125" customWidth="1"/>
  </cols>
  <sheetData>
    <row r="1" spans="1:26" ht="29.45" customHeight="1" x14ac:dyDescent="0.25">
      <c r="A1" s="207" t="s">
        <v>226</v>
      </c>
      <c r="B1" s="207"/>
      <c r="C1" s="207"/>
      <c r="D1" s="207"/>
      <c r="E1" s="76"/>
      <c r="F1" s="76"/>
      <c r="G1" s="76"/>
      <c r="H1" s="1"/>
      <c r="I1" s="1"/>
      <c r="J1" s="1"/>
      <c r="K1" s="1"/>
      <c r="L1" s="1"/>
      <c r="M1" s="1"/>
      <c r="N1" s="1"/>
      <c r="O1" s="1"/>
      <c r="P1" s="1"/>
      <c r="Q1" s="1"/>
      <c r="R1" s="1"/>
      <c r="S1" s="1"/>
      <c r="T1" s="1"/>
      <c r="U1" s="1"/>
      <c r="V1" s="1"/>
      <c r="W1" s="1"/>
      <c r="X1" s="1"/>
      <c r="Y1" s="2"/>
      <c r="Z1" s="2"/>
    </row>
    <row r="2" spans="1:26" ht="57.6" customHeight="1" x14ac:dyDescent="0.25">
      <c r="A2" s="208"/>
      <c r="B2" s="208"/>
      <c r="C2" s="208"/>
      <c r="D2" s="208"/>
      <c r="E2" s="3"/>
      <c r="F2" s="3"/>
      <c r="G2" s="3"/>
      <c r="H2" s="1"/>
      <c r="I2" s="1"/>
      <c r="J2" s="1"/>
      <c r="K2" s="1"/>
      <c r="L2" s="1"/>
      <c r="M2" s="1"/>
      <c r="N2" s="1"/>
      <c r="O2" s="1"/>
      <c r="P2" s="1"/>
      <c r="Q2" s="1"/>
      <c r="R2" s="1"/>
      <c r="S2" s="1"/>
      <c r="T2" s="1"/>
      <c r="U2" s="1"/>
      <c r="V2" s="1"/>
      <c r="W2" s="1"/>
      <c r="X2" s="1"/>
      <c r="Y2" s="2"/>
      <c r="Z2" s="2"/>
    </row>
    <row r="3" spans="1:26" ht="23.1" customHeight="1" x14ac:dyDescent="0.25">
      <c r="A3" s="253" t="s">
        <v>219</v>
      </c>
      <c r="B3" s="253"/>
      <c r="C3" s="253"/>
      <c r="D3" s="253"/>
      <c r="E3" s="4"/>
      <c r="F3" s="4"/>
      <c r="G3" s="4"/>
      <c r="H3" s="1"/>
      <c r="I3" s="1"/>
      <c r="J3" s="1"/>
      <c r="K3" s="1"/>
      <c r="L3" s="1"/>
      <c r="M3" s="1"/>
      <c r="N3" s="1"/>
      <c r="O3" s="1"/>
      <c r="P3" s="1"/>
      <c r="Q3" s="1"/>
      <c r="R3" s="1"/>
      <c r="S3" s="1"/>
      <c r="T3" s="1"/>
      <c r="U3" s="1"/>
      <c r="V3" s="1"/>
      <c r="W3" s="1"/>
      <c r="X3" s="1"/>
      <c r="Y3" s="2"/>
      <c r="Z3" s="2"/>
    </row>
    <row r="4" spans="1:26" ht="15" customHeight="1" x14ac:dyDescent="0.25">
      <c r="A4" s="253" t="s">
        <v>0</v>
      </c>
      <c r="B4" s="253"/>
      <c r="C4" s="253"/>
      <c r="D4" s="253"/>
      <c r="E4" s="5"/>
      <c r="F4" s="5"/>
      <c r="G4" s="5"/>
      <c r="H4" s="1"/>
      <c r="I4" s="1"/>
      <c r="J4" s="1"/>
      <c r="K4" s="1"/>
      <c r="L4" s="1"/>
      <c r="M4" s="1"/>
      <c r="N4" s="1"/>
      <c r="O4" s="1"/>
      <c r="P4" s="1"/>
      <c r="Q4" s="1"/>
      <c r="R4" s="1"/>
      <c r="S4" s="1"/>
      <c r="T4" s="1"/>
      <c r="U4" s="1"/>
      <c r="V4" s="1"/>
      <c r="W4" s="1"/>
      <c r="X4" s="1"/>
      <c r="Y4" s="2"/>
      <c r="Z4" s="2"/>
    </row>
    <row r="5" spans="1:26" ht="35.25" customHeight="1" x14ac:dyDescent="0.25">
      <c r="A5" s="254" t="s">
        <v>242</v>
      </c>
      <c r="B5" s="255"/>
      <c r="C5" s="255"/>
      <c r="D5" s="256"/>
      <c r="E5" s="1"/>
      <c r="F5" s="1"/>
      <c r="G5" s="1"/>
      <c r="H5" s="1"/>
      <c r="I5" s="1"/>
      <c r="J5" s="1"/>
      <c r="K5" s="1"/>
      <c r="L5" s="1"/>
      <c r="M5" s="1"/>
      <c r="N5" s="1"/>
      <c r="O5" s="1"/>
      <c r="P5" s="1"/>
      <c r="Q5" s="1"/>
      <c r="R5" s="1"/>
      <c r="S5" s="1"/>
      <c r="T5" s="1"/>
      <c r="U5" s="1"/>
      <c r="V5" s="1"/>
      <c r="W5" s="1"/>
      <c r="X5" s="1"/>
      <c r="Y5" s="2"/>
      <c r="Z5" s="2"/>
    </row>
    <row r="6" spans="1:26" ht="24" customHeight="1" x14ac:dyDescent="0.25">
      <c r="A6" s="257" t="str">
        <f>'MEM. CALCULO ASSISTENTE ADM'!A3:D3</f>
        <v xml:space="preserve">EMPRESA:  </v>
      </c>
      <c r="B6" s="257"/>
      <c r="C6" s="257"/>
      <c r="D6" s="257"/>
      <c r="E6" s="1"/>
      <c r="F6" s="1"/>
      <c r="G6" s="1"/>
      <c r="H6" s="1"/>
      <c r="I6" s="1"/>
      <c r="J6" s="1"/>
      <c r="K6" s="1"/>
      <c r="L6" s="1"/>
      <c r="M6" s="1"/>
      <c r="N6" s="1"/>
      <c r="O6" s="1"/>
      <c r="P6" s="1"/>
      <c r="Q6" s="1"/>
      <c r="R6" s="1"/>
      <c r="S6" s="1"/>
      <c r="T6" s="1"/>
      <c r="U6" s="1"/>
      <c r="V6" s="1"/>
      <c r="W6" s="1"/>
      <c r="X6" s="1"/>
      <c r="Y6" s="2"/>
      <c r="Z6" s="2"/>
    </row>
    <row r="7" spans="1:26" ht="24" customHeight="1" x14ac:dyDescent="0.25">
      <c r="A7" s="257" t="str">
        <f>'MEM. CALCULO ASSISTENTE ADM'!A4:D4</f>
        <v xml:space="preserve">CNPJ:  </v>
      </c>
      <c r="B7" s="257"/>
      <c r="C7" s="257"/>
      <c r="D7" s="257"/>
      <c r="E7" s="1"/>
      <c r="F7" s="1"/>
      <c r="G7" s="1"/>
      <c r="H7" s="1"/>
      <c r="I7" s="1"/>
      <c r="J7" s="1"/>
      <c r="K7" s="1"/>
      <c r="L7" s="1"/>
      <c r="M7" s="1"/>
      <c r="N7" s="1"/>
      <c r="O7" s="1"/>
      <c r="P7" s="1"/>
      <c r="Q7" s="1"/>
      <c r="R7" s="1"/>
      <c r="S7" s="1"/>
      <c r="T7" s="1"/>
      <c r="U7" s="1"/>
      <c r="V7" s="1"/>
      <c r="W7" s="1"/>
      <c r="X7" s="1"/>
      <c r="Y7" s="2"/>
      <c r="Z7" s="2"/>
    </row>
    <row r="8" spans="1:26" ht="24" customHeight="1" x14ac:dyDescent="0.25">
      <c r="A8" s="257" t="str">
        <f>'MEM. CALCULO ASSISTENTE ADM'!A5:D5</f>
        <v>IDENTIFICAÇÃO DA LICITAÇÃO: PREGÃO .........../202.. - UASG 240252</v>
      </c>
      <c r="B8" s="257"/>
      <c r="C8" s="257"/>
      <c r="D8" s="257"/>
      <c r="E8" s="1"/>
      <c r="F8" s="1"/>
      <c r="G8" s="1"/>
      <c r="H8" s="1"/>
      <c r="I8" s="1"/>
      <c r="J8" s="1"/>
      <c r="K8" s="1"/>
      <c r="L8" s="1"/>
      <c r="M8" s="1"/>
      <c r="N8" s="1"/>
      <c r="O8" s="1"/>
      <c r="P8" s="1"/>
      <c r="Q8" s="1"/>
      <c r="R8" s="1"/>
      <c r="S8" s="1"/>
      <c r="T8" s="1"/>
      <c r="U8" s="1"/>
      <c r="V8" s="1"/>
      <c r="W8" s="1"/>
      <c r="X8" s="1"/>
      <c r="Y8" s="2"/>
      <c r="Z8" s="2"/>
    </row>
    <row r="9" spans="1:26" ht="21" customHeight="1" x14ac:dyDescent="0.25">
      <c r="A9" s="253" t="s">
        <v>1</v>
      </c>
      <c r="B9" s="253"/>
      <c r="C9" s="253"/>
      <c r="D9" s="253"/>
      <c r="E9" s="1"/>
      <c r="F9" s="1"/>
      <c r="G9" s="1"/>
      <c r="H9" s="1"/>
      <c r="I9" s="1"/>
      <c r="J9" s="1"/>
      <c r="K9" s="1"/>
      <c r="L9" s="1"/>
      <c r="M9" s="1"/>
      <c r="N9" s="1"/>
      <c r="O9" s="1"/>
      <c r="P9" s="1"/>
      <c r="Q9" s="1"/>
      <c r="R9" s="1"/>
      <c r="S9" s="1"/>
      <c r="T9" s="1"/>
      <c r="U9" s="1"/>
      <c r="V9" s="1"/>
      <c r="W9" s="1"/>
      <c r="X9" s="1"/>
      <c r="Y9" s="2"/>
      <c r="Z9" s="2"/>
    </row>
    <row r="10" spans="1:26" ht="12.75" customHeight="1" x14ac:dyDescent="0.25">
      <c r="A10" s="94" t="s">
        <v>2</v>
      </c>
      <c r="B10" s="249" t="s">
        <v>3</v>
      </c>
      <c r="C10" s="249"/>
      <c r="D10" s="189"/>
      <c r="F10" s="1"/>
      <c r="G10" s="1"/>
      <c r="H10" s="1"/>
      <c r="I10" s="1"/>
      <c r="J10" s="1"/>
      <c r="K10" s="1"/>
      <c r="L10" s="1"/>
      <c r="M10" s="1"/>
      <c r="N10" s="1"/>
      <c r="O10" s="1"/>
      <c r="P10" s="1"/>
      <c r="Q10" s="1"/>
      <c r="R10" s="1"/>
      <c r="S10" s="1"/>
      <c r="T10" s="1"/>
      <c r="U10" s="1"/>
      <c r="V10" s="1"/>
      <c r="W10" s="1"/>
      <c r="X10" s="1"/>
      <c r="Y10" s="2"/>
      <c r="Z10" s="2"/>
    </row>
    <row r="11" spans="1:26" ht="12.75" customHeight="1" x14ac:dyDescent="0.25">
      <c r="A11" s="94" t="s">
        <v>4</v>
      </c>
      <c r="B11" s="249" t="s">
        <v>5</v>
      </c>
      <c r="C11" s="249"/>
      <c r="D11" s="111" t="s">
        <v>221</v>
      </c>
      <c r="E11" s="1"/>
      <c r="F11" s="1"/>
      <c r="G11" s="1"/>
      <c r="H11" s="1"/>
      <c r="I11" s="1"/>
      <c r="J11" s="1"/>
      <c r="K11" s="1"/>
      <c r="L11" s="1"/>
      <c r="M11" s="1"/>
      <c r="N11" s="1"/>
      <c r="O11" s="1"/>
      <c r="P11" s="1"/>
      <c r="Q11" s="1"/>
      <c r="R11" s="1"/>
      <c r="S11" s="1"/>
      <c r="T11" s="1"/>
      <c r="U11" s="1"/>
      <c r="V11" s="1"/>
      <c r="W11" s="1"/>
      <c r="X11" s="1"/>
      <c r="Y11" s="2"/>
      <c r="Z11" s="2"/>
    </row>
    <row r="12" spans="1:26" ht="12.75" customHeight="1" x14ac:dyDescent="0.25">
      <c r="A12" s="94" t="s">
        <v>6</v>
      </c>
      <c r="B12" s="249" t="s">
        <v>7</v>
      </c>
      <c r="C12" s="249"/>
      <c r="D12" s="192" t="str">
        <f>'MEM. CALCULO RECEPCIONISTA'!C9</f>
        <v>2023 - 2023</v>
      </c>
      <c r="E12" s="1"/>
      <c r="F12" s="1"/>
      <c r="G12" s="1"/>
      <c r="H12" s="1"/>
      <c r="I12" s="1"/>
      <c r="J12" s="1"/>
      <c r="K12" s="1"/>
      <c r="L12" s="1"/>
      <c r="M12" s="1"/>
      <c r="N12" s="1"/>
      <c r="O12" s="1"/>
      <c r="P12" s="1"/>
      <c r="Q12" s="1"/>
      <c r="R12" s="1"/>
      <c r="S12" s="1"/>
      <c r="T12" s="1"/>
      <c r="U12" s="1"/>
      <c r="V12" s="1"/>
      <c r="W12" s="1"/>
      <c r="X12" s="1"/>
      <c r="Y12" s="2"/>
      <c r="Z12" s="2"/>
    </row>
    <row r="13" spans="1:26" ht="12.75" customHeight="1" x14ac:dyDescent="0.25">
      <c r="A13" s="94" t="s">
        <v>8</v>
      </c>
      <c r="B13" s="249" t="s">
        <v>9</v>
      </c>
      <c r="C13" s="249"/>
      <c r="D13" s="6">
        <v>12</v>
      </c>
      <c r="E13" s="1"/>
      <c r="F13" s="1"/>
      <c r="G13" s="1"/>
      <c r="H13" s="1"/>
      <c r="I13" s="1"/>
      <c r="J13" s="1"/>
      <c r="K13" s="1"/>
      <c r="L13" s="1"/>
      <c r="M13" s="1"/>
      <c r="N13" s="1"/>
      <c r="O13" s="1"/>
      <c r="P13" s="1"/>
      <c r="Q13" s="1"/>
      <c r="R13" s="1"/>
      <c r="S13" s="1"/>
      <c r="T13" s="1"/>
      <c r="U13" s="1"/>
      <c r="V13" s="1"/>
      <c r="W13" s="1"/>
      <c r="X13" s="1"/>
      <c r="Y13" s="2"/>
      <c r="Z13" s="2"/>
    </row>
    <row r="14" spans="1:26" ht="12.75" customHeight="1" x14ac:dyDescent="0.25">
      <c r="A14" s="94" t="s">
        <v>10</v>
      </c>
      <c r="B14" s="249" t="s">
        <v>11</v>
      </c>
      <c r="C14" s="249"/>
      <c r="D14" s="92" t="s">
        <v>222</v>
      </c>
      <c r="E14" s="1"/>
      <c r="F14" s="1"/>
      <c r="G14" s="1"/>
      <c r="H14" s="1"/>
      <c r="I14" s="1"/>
      <c r="J14" s="1"/>
      <c r="K14" s="1"/>
      <c r="L14" s="1"/>
      <c r="M14" s="1"/>
      <c r="N14" s="1"/>
      <c r="O14" s="1"/>
      <c r="P14" s="1"/>
      <c r="Q14" s="1"/>
      <c r="R14" s="1"/>
      <c r="S14" s="1"/>
      <c r="T14" s="1"/>
      <c r="U14" s="1"/>
      <c r="V14" s="1"/>
      <c r="W14" s="1"/>
      <c r="X14" s="1"/>
      <c r="Y14" s="2"/>
      <c r="Z14" s="2"/>
    </row>
    <row r="15" spans="1:26" ht="12.75" customHeight="1" x14ac:dyDescent="0.25">
      <c r="A15" s="252"/>
      <c r="B15" s="252"/>
      <c r="C15" s="252"/>
      <c r="D15" s="252"/>
      <c r="E15" s="1"/>
      <c r="F15" s="1"/>
      <c r="G15" s="1"/>
      <c r="H15" s="1"/>
      <c r="I15" s="1"/>
      <c r="J15" s="1"/>
      <c r="K15" s="1"/>
      <c r="L15" s="1"/>
      <c r="M15" s="1"/>
      <c r="N15" s="1"/>
      <c r="O15" s="1"/>
      <c r="P15" s="1"/>
      <c r="Q15" s="1"/>
      <c r="R15" s="1"/>
      <c r="S15" s="1"/>
      <c r="T15" s="1"/>
      <c r="U15" s="1"/>
      <c r="V15" s="1"/>
      <c r="W15" s="1"/>
      <c r="X15" s="1"/>
      <c r="Y15" s="2"/>
      <c r="Z15" s="2"/>
    </row>
    <row r="16" spans="1:26" ht="26.25" customHeight="1" x14ac:dyDescent="0.25">
      <c r="A16" s="253" t="s">
        <v>12</v>
      </c>
      <c r="B16" s="253"/>
      <c r="C16" s="253"/>
      <c r="D16" s="253"/>
      <c r="E16" s="1"/>
      <c r="F16" s="1"/>
      <c r="G16" s="1"/>
      <c r="H16" s="1"/>
      <c r="I16" s="1"/>
      <c r="J16" s="1"/>
      <c r="K16" s="1"/>
      <c r="L16" s="1"/>
      <c r="M16" s="1"/>
      <c r="N16" s="1"/>
      <c r="O16" s="1"/>
      <c r="P16" s="1"/>
      <c r="Q16" s="1"/>
      <c r="R16" s="1"/>
      <c r="S16" s="1"/>
      <c r="T16" s="1"/>
      <c r="U16" s="1"/>
      <c r="V16" s="1"/>
      <c r="W16" s="1"/>
      <c r="X16" s="1"/>
      <c r="Y16" s="2"/>
      <c r="Z16" s="2"/>
    </row>
    <row r="17" spans="1:26" ht="12.75" customHeight="1" x14ac:dyDescent="0.25">
      <c r="A17" s="249" t="s">
        <v>13</v>
      </c>
      <c r="B17" s="249"/>
      <c r="C17" s="263" t="str">
        <f>A5</f>
        <v>RECEPCIONISTA</v>
      </c>
      <c r="D17" s="261"/>
      <c r="E17" s="1"/>
      <c r="F17" s="1"/>
      <c r="G17" s="1"/>
      <c r="H17" s="1"/>
      <c r="I17" s="1"/>
      <c r="J17" s="1"/>
      <c r="K17" s="1"/>
      <c r="L17" s="1"/>
      <c r="M17" s="1"/>
      <c r="N17" s="1"/>
      <c r="O17" s="1"/>
      <c r="P17" s="1"/>
      <c r="Q17" s="1"/>
      <c r="R17" s="1"/>
      <c r="S17" s="1"/>
      <c r="T17" s="1"/>
      <c r="U17" s="1"/>
      <c r="V17" s="1"/>
      <c r="W17" s="1"/>
      <c r="X17" s="1"/>
      <c r="Y17" s="2"/>
      <c r="Z17" s="2"/>
    </row>
    <row r="18" spans="1:26" ht="12.75" customHeight="1" x14ac:dyDescent="0.25">
      <c r="A18" s="249" t="s">
        <v>14</v>
      </c>
      <c r="B18" s="249"/>
      <c r="C18" s="264" t="s">
        <v>15</v>
      </c>
      <c r="D18" s="264"/>
      <c r="E18" s="1"/>
      <c r="F18" s="1"/>
      <c r="G18" s="1"/>
      <c r="H18" s="1"/>
      <c r="I18" s="1"/>
      <c r="J18" s="1"/>
      <c r="K18" s="1"/>
      <c r="L18" s="1"/>
      <c r="M18" s="1"/>
      <c r="N18" s="1"/>
      <c r="O18" s="1"/>
      <c r="P18" s="1"/>
      <c r="Q18" s="1"/>
      <c r="R18" s="1"/>
      <c r="S18" s="1"/>
      <c r="T18" s="1"/>
      <c r="U18" s="1"/>
      <c r="V18" s="1"/>
      <c r="W18" s="1"/>
      <c r="X18" s="1"/>
      <c r="Y18" s="2"/>
      <c r="Z18" s="2"/>
    </row>
    <row r="19" spans="1:26" ht="27" customHeight="1" x14ac:dyDescent="0.25">
      <c r="A19" s="249" t="s">
        <v>16</v>
      </c>
      <c r="B19" s="249"/>
      <c r="C19" s="249"/>
      <c r="D19" s="188">
        <v>4</v>
      </c>
      <c r="E19" s="1"/>
      <c r="F19" s="1"/>
      <c r="G19" s="1"/>
      <c r="H19" s="1"/>
      <c r="I19" s="1"/>
      <c r="J19" s="1"/>
      <c r="K19" s="1"/>
      <c r="L19" s="1"/>
      <c r="M19" s="1"/>
      <c r="N19" s="1"/>
      <c r="O19" s="1"/>
      <c r="P19" s="1"/>
      <c r="Q19" s="1"/>
      <c r="R19" s="1"/>
      <c r="S19" s="1"/>
      <c r="T19" s="1"/>
      <c r="U19" s="1"/>
      <c r="V19" s="1"/>
      <c r="W19" s="1"/>
      <c r="X19" s="1"/>
      <c r="Y19" s="2"/>
      <c r="Z19" s="2"/>
    </row>
    <row r="20" spans="1:26" x14ac:dyDescent="0.25">
      <c r="A20" s="9"/>
      <c r="B20" s="10"/>
      <c r="C20" s="10"/>
      <c r="D20" s="10"/>
      <c r="E20" s="11"/>
      <c r="F20" s="11"/>
      <c r="G20" s="11"/>
      <c r="H20" s="11"/>
      <c r="I20" s="11"/>
      <c r="J20" s="11"/>
      <c r="K20" s="11"/>
      <c r="L20" s="11"/>
      <c r="M20" s="11"/>
      <c r="N20" s="11"/>
      <c r="O20" s="11"/>
      <c r="P20" s="11"/>
      <c r="Q20" s="11"/>
      <c r="R20" s="11"/>
      <c r="S20" s="11"/>
      <c r="T20" s="11"/>
      <c r="U20" s="11"/>
      <c r="V20" s="11"/>
      <c r="W20" s="11"/>
      <c r="X20" s="11"/>
      <c r="Y20" s="2"/>
      <c r="Z20" s="2"/>
    </row>
    <row r="21" spans="1:26" ht="15.75" customHeight="1" x14ac:dyDescent="0.25">
      <c r="A21" s="253" t="s">
        <v>17</v>
      </c>
      <c r="B21" s="253"/>
      <c r="C21" s="253"/>
      <c r="D21" s="253"/>
      <c r="E21" s="1"/>
      <c r="F21" s="1"/>
      <c r="G21" s="1"/>
      <c r="H21" s="1"/>
      <c r="I21" s="1"/>
      <c r="J21" s="1"/>
      <c r="K21" s="1"/>
      <c r="L21" s="1"/>
      <c r="M21" s="1"/>
      <c r="N21" s="1"/>
      <c r="O21" s="1"/>
      <c r="P21" s="1"/>
      <c r="Q21" s="1"/>
      <c r="R21" s="1"/>
      <c r="S21" s="1"/>
      <c r="T21" s="1"/>
      <c r="U21" s="1"/>
      <c r="V21" s="1"/>
      <c r="W21" s="1"/>
      <c r="X21" s="1"/>
      <c r="Y21" s="2"/>
      <c r="Z21" s="2"/>
    </row>
    <row r="22" spans="1:26" ht="15.75" customHeight="1" x14ac:dyDescent="0.25">
      <c r="A22" s="259" t="s">
        <v>18</v>
      </c>
      <c r="B22" s="259"/>
      <c r="C22" s="259"/>
      <c r="D22" s="259"/>
      <c r="E22" s="1"/>
      <c r="F22" s="1"/>
      <c r="G22" s="1"/>
      <c r="H22" s="1"/>
      <c r="I22" s="1"/>
      <c r="J22" s="1"/>
      <c r="K22" s="1"/>
      <c r="L22" s="1"/>
      <c r="M22" s="1"/>
      <c r="N22" s="1"/>
      <c r="O22" s="1"/>
      <c r="P22" s="1"/>
      <c r="Q22" s="1"/>
      <c r="R22" s="1"/>
      <c r="S22" s="1"/>
      <c r="T22" s="1"/>
      <c r="U22" s="1"/>
      <c r="V22" s="1"/>
      <c r="W22" s="1"/>
      <c r="X22" s="1"/>
      <c r="Y22" s="2"/>
      <c r="Z22" s="2"/>
    </row>
    <row r="23" spans="1:26" ht="12.75" customHeight="1" x14ac:dyDescent="0.25">
      <c r="A23" s="260" t="s">
        <v>19</v>
      </c>
      <c r="B23" s="260"/>
      <c r="C23" s="260"/>
      <c r="D23" s="260"/>
      <c r="E23" s="1"/>
      <c r="F23" s="1"/>
      <c r="G23" s="1"/>
      <c r="H23" s="1"/>
      <c r="I23" s="1"/>
      <c r="J23" s="1"/>
      <c r="K23" s="1"/>
      <c r="L23" s="1"/>
      <c r="M23" s="1"/>
      <c r="N23" s="1"/>
      <c r="O23" s="1"/>
      <c r="P23" s="1"/>
      <c r="Q23" s="1"/>
      <c r="R23" s="1"/>
      <c r="S23" s="1"/>
      <c r="T23" s="1"/>
      <c r="U23" s="1"/>
      <c r="V23" s="1"/>
      <c r="W23" s="1"/>
      <c r="X23" s="1"/>
      <c r="Y23" s="2"/>
      <c r="Z23" s="2"/>
    </row>
    <row r="24" spans="1:26" ht="15.75" customHeight="1" x14ac:dyDescent="0.25">
      <c r="A24" s="94">
        <v>1</v>
      </c>
      <c r="B24" s="12" t="s">
        <v>20</v>
      </c>
      <c r="C24" s="261" t="str">
        <f>A5</f>
        <v>RECEPCIONISTA</v>
      </c>
      <c r="D24" s="261"/>
      <c r="E24" s="1"/>
      <c r="F24" s="1"/>
      <c r="G24" s="1"/>
      <c r="H24" s="1"/>
      <c r="I24" s="1"/>
      <c r="J24" s="1"/>
      <c r="K24" s="1"/>
      <c r="L24" s="1"/>
      <c r="M24" s="1"/>
      <c r="N24" s="1"/>
      <c r="O24" s="1"/>
      <c r="P24" s="1"/>
      <c r="Q24" s="1"/>
      <c r="R24" s="1"/>
      <c r="S24" s="1"/>
      <c r="T24" s="1"/>
      <c r="U24" s="1"/>
      <c r="V24" s="1"/>
      <c r="W24" s="1"/>
      <c r="X24" s="1"/>
      <c r="Y24" s="2"/>
      <c r="Z24" s="2"/>
    </row>
    <row r="25" spans="1:26" ht="14.25" customHeight="1" x14ac:dyDescent="0.25">
      <c r="A25" s="94">
        <v>2</v>
      </c>
      <c r="B25" s="12" t="s">
        <v>21</v>
      </c>
      <c r="C25" s="261" t="s">
        <v>266</v>
      </c>
      <c r="D25" s="261"/>
      <c r="E25" s="1"/>
      <c r="F25" s="1"/>
      <c r="G25" s="1"/>
      <c r="H25" s="1"/>
      <c r="I25" s="1"/>
      <c r="J25" s="1"/>
      <c r="K25" s="1"/>
      <c r="L25" s="1"/>
      <c r="M25" s="1"/>
      <c r="N25" s="1"/>
      <c r="O25" s="1"/>
      <c r="P25" s="1"/>
      <c r="Q25" s="1"/>
      <c r="R25" s="1"/>
      <c r="S25" s="1"/>
      <c r="T25" s="1"/>
      <c r="U25" s="1"/>
      <c r="V25" s="1"/>
      <c r="W25" s="1"/>
      <c r="X25" s="1"/>
      <c r="Y25" s="2"/>
      <c r="Z25" s="2"/>
    </row>
    <row r="26" spans="1:26" ht="15" customHeight="1" x14ac:dyDescent="0.25">
      <c r="A26" s="92">
        <v>3</v>
      </c>
      <c r="B26" s="13" t="s">
        <v>22</v>
      </c>
      <c r="C26" s="262">
        <f>'MEM. CALCULO RECEPCIONISTA'!D9</f>
        <v>0</v>
      </c>
      <c r="D26" s="262"/>
      <c r="E26" s="1"/>
      <c r="F26" s="80"/>
      <c r="G26" s="1"/>
      <c r="H26" s="1"/>
      <c r="I26" s="1"/>
      <c r="J26" s="1"/>
      <c r="K26" s="1"/>
      <c r="L26" s="1"/>
      <c r="M26" s="1"/>
      <c r="N26" s="1"/>
      <c r="O26" s="1"/>
      <c r="P26" s="1"/>
      <c r="Q26" s="1"/>
      <c r="R26" s="1"/>
      <c r="S26" s="1"/>
      <c r="T26" s="1"/>
      <c r="U26" s="1"/>
      <c r="V26" s="1"/>
      <c r="W26" s="1"/>
      <c r="X26" s="1"/>
      <c r="Y26" s="2"/>
      <c r="Z26" s="2"/>
    </row>
    <row r="27" spans="1:26" ht="15.75" customHeight="1" x14ac:dyDescent="0.25">
      <c r="A27" s="92">
        <v>4</v>
      </c>
      <c r="B27" s="12" t="s">
        <v>23</v>
      </c>
      <c r="C27" s="270"/>
      <c r="D27" s="270"/>
      <c r="E27" s="1"/>
      <c r="F27" s="1"/>
      <c r="G27" s="1"/>
      <c r="H27" s="1"/>
      <c r="I27" s="1"/>
      <c r="J27" s="1"/>
      <c r="K27" s="1"/>
      <c r="L27" s="1"/>
      <c r="M27" s="1"/>
      <c r="N27" s="1"/>
      <c r="O27" s="1"/>
      <c r="P27" s="1"/>
      <c r="Q27" s="1"/>
      <c r="R27" s="1"/>
      <c r="S27" s="1"/>
      <c r="T27" s="1"/>
      <c r="U27" s="1"/>
      <c r="V27" s="1"/>
      <c r="W27" s="1"/>
      <c r="X27" s="1"/>
      <c r="Y27" s="2"/>
      <c r="Z27" s="2"/>
    </row>
    <row r="28" spans="1:26" ht="15" customHeight="1" x14ac:dyDescent="0.25">
      <c r="A28" s="92">
        <v>5</v>
      </c>
      <c r="B28" s="12" t="s">
        <v>24</v>
      </c>
      <c r="C28" s="271">
        <v>2023</v>
      </c>
      <c r="D28" s="272"/>
      <c r="E28" s="80"/>
      <c r="F28" s="1"/>
      <c r="G28" s="1"/>
      <c r="H28" s="1"/>
      <c r="I28" s="1"/>
      <c r="J28" s="1"/>
      <c r="K28" s="1"/>
      <c r="L28" s="1"/>
      <c r="M28" s="1"/>
      <c r="N28" s="1"/>
      <c r="O28" s="1"/>
      <c r="P28" s="1"/>
      <c r="Q28" s="1"/>
      <c r="R28" s="1"/>
      <c r="S28" s="1"/>
      <c r="T28" s="1"/>
      <c r="U28" s="1"/>
      <c r="V28" s="1"/>
      <c r="W28" s="1"/>
      <c r="X28" s="1"/>
      <c r="Y28" s="2"/>
      <c r="Z28" s="2"/>
    </row>
    <row r="29" spans="1:26" ht="15" customHeight="1" x14ac:dyDescent="0.25">
      <c r="A29" s="233" t="s">
        <v>25</v>
      </c>
      <c r="B29" s="233"/>
      <c r="C29" s="233"/>
      <c r="D29" s="233"/>
      <c r="E29" s="1"/>
      <c r="F29" s="1"/>
      <c r="G29" s="1"/>
      <c r="H29" s="1"/>
      <c r="I29" s="1"/>
      <c r="J29" s="1"/>
      <c r="K29" s="1"/>
      <c r="L29" s="1"/>
      <c r="M29" s="1"/>
      <c r="N29" s="1"/>
      <c r="O29" s="1"/>
      <c r="P29" s="1"/>
      <c r="Q29" s="1"/>
      <c r="R29" s="1"/>
      <c r="S29" s="1"/>
      <c r="T29" s="1"/>
      <c r="U29" s="1"/>
      <c r="V29" s="1"/>
      <c r="W29" s="1"/>
      <c r="X29" s="1"/>
      <c r="Y29" s="2"/>
      <c r="Z29" s="2"/>
    </row>
    <row r="30" spans="1:26" ht="15" customHeight="1" x14ac:dyDescent="0.25">
      <c r="A30" s="233" t="s">
        <v>26</v>
      </c>
      <c r="B30" s="233"/>
      <c r="C30" s="233"/>
      <c r="D30" s="233"/>
      <c r="E30" s="1"/>
      <c r="F30" s="1"/>
      <c r="G30" s="1"/>
      <c r="H30" s="1"/>
      <c r="I30" s="1"/>
      <c r="J30" s="1"/>
      <c r="K30" s="1"/>
      <c r="L30" s="1"/>
      <c r="M30" s="1"/>
      <c r="N30" s="1"/>
      <c r="O30" s="1"/>
      <c r="P30" s="1"/>
      <c r="Q30" s="1"/>
      <c r="R30" s="1"/>
      <c r="S30" s="1"/>
      <c r="T30" s="1"/>
      <c r="U30" s="1"/>
      <c r="V30" s="1"/>
      <c r="W30" s="1"/>
      <c r="X30" s="1"/>
      <c r="Y30" s="2"/>
      <c r="Z30" s="2"/>
    </row>
    <row r="31" spans="1:26" ht="15" customHeight="1" x14ac:dyDescent="0.25">
      <c r="A31" s="8"/>
      <c r="B31" s="7"/>
      <c r="C31" s="14"/>
      <c r="D31" s="15"/>
      <c r="E31" s="1"/>
      <c r="F31" s="1"/>
      <c r="G31" s="1"/>
      <c r="H31" s="1"/>
      <c r="I31" s="1"/>
      <c r="J31" s="1"/>
      <c r="K31" s="1"/>
      <c r="L31" s="1"/>
      <c r="M31" s="1"/>
      <c r="N31" s="1"/>
      <c r="O31" s="1"/>
      <c r="P31" s="1"/>
      <c r="Q31" s="1"/>
      <c r="R31" s="1"/>
      <c r="S31" s="1"/>
      <c r="T31" s="1"/>
      <c r="U31" s="1"/>
      <c r="V31" s="1"/>
      <c r="W31" s="1"/>
      <c r="X31" s="1"/>
      <c r="Y31" s="2"/>
      <c r="Z31" s="2"/>
    </row>
    <row r="32" spans="1:26" ht="15.75" customHeight="1" x14ac:dyDescent="0.25">
      <c r="A32" s="259" t="s">
        <v>27</v>
      </c>
      <c r="B32" s="259"/>
      <c r="C32" s="259"/>
      <c r="D32" s="259"/>
      <c r="E32" s="1"/>
      <c r="F32" s="1"/>
      <c r="G32" s="1"/>
      <c r="H32" s="1"/>
      <c r="I32" s="1"/>
      <c r="J32" s="1"/>
      <c r="K32" s="1"/>
      <c r="L32" s="1"/>
      <c r="M32" s="1"/>
      <c r="N32" s="1"/>
      <c r="O32" s="1"/>
      <c r="P32" s="1"/>
      <c r="Q32" s="1"/>
      <c r="R32" s="1"/>
      <c r="S32" s="1"/>
      <c r="T32" s="1"/>
      <c r="U32" s="1"/>
      <c r="V32" s="1"/>
      <c r="W32" s="1"/>
      <c r="X32" s="1"/>
      <c r="Y32" s="2"/>
      <c r="Z32" s="2"/>
    </row>
    <row r="33" spans="1:26" ht="15" customHeight="1" x14ac:dyDescent="0.25">
      <c r="A33" s="95">
        <v>1</v>
      </c>
      <c r="B33" s="95" t="s">
        <v>28</v>
      </c>
      <c r="C33" s="16" t="s">
        <v>29</v>
      </c>
      <c r="D33" s="95" t="s">
        <v>30</v>
      </c>
      <c r="E33" s="1"/>
      <c r="F33" s="1"/>
      <c r="G33" s="1"/>
      <c r="H33" s="1"/>
      <c r="I33" s="1"/>
      <c r="J33" s="1"/>
      <c r="K33" s="1"/>
      <c r="L33" s="1"/>
      <c r="M33" s="1"/>
      <c r="N33" s="1"/>
      <c r="O33" s="1"/>
      <c r="P33" s="1"/>
      <c r="Q33" s="1"/>
      <c r="R33" s="1"/>
      <c r="S33" s="1"/>
      <c r="T33" s="1"/>
      <c r="U33" s="1"/>
      <c r="V33" s="1"/>
      <c r="W33" s="1"/>
      <c r="X33" s="1"/>
      <c r="Y33" s="2"/>
      <c r="Z33" s="2"/>
    </row>
    <row r="34" spans="1:26" ht="15" customHeight="1" x14ac:dyDescent="0.25">
      <c r="A34" s="17" t="s">
        <v>31</v>
      </c>
      <c r="B34" s="18" t="s">
        <v>32</v>
      </c>
      <c r="C34" s="19">
        <v>1</v>
      </c>
      <c r="D34" s="20">
        <f>C26</f>
        <v>0</v>
      </c>
      <c r="E34" s="1"/>
      <c r="F34" s="1"/>
      <c r="G34" s="1"/>
      <c r="H34" s="1"/>
      <c r="I34" s="1"/>
      <c r="J34" s="1"/>
      <c r="K34" s="1"/>
      <c r="L34" s="1"/>
      <c r="M34" s="1"/>
      <c r="N34" s="1"/>
      <c r="O34" s="1"/>
      <c r="P34" s="1"/>
      <c r="Q34" s="1"/>
      <c r="R34" s="1"/>
      <c r="S34" s="1"/>
      <c r="T34" s="1"/>
      <c r="U34" s="1"/>
      <c r="V34" s="1"/>
      <c r="W34" s="1"/>
      <c r="X34" s="1"/>
      <c r="Y34" s="2"/>
      <c r="Z34" s="2"/>
    </row>
    <row r="35" spans="1:26" ht="15" customHeight="1" x14ac:dyDescent="0.25">
      <c r="A35" s="17" t="s">
        <v>4</v>
      </c>
      <c r="B35" s="18" t="s">
        <v>33</v>
      </c>
      <c r="C35" s="19"/>
      <c r="D35" s="112">
        <v>0</v>
      </c>
      <c r="E35" s="1"/>
      <c r="F35" s="1"/>
      <c r="G35" s="1"/>
      <c r="H35" s="1"/>
      <c r="I35" s="1"/>
      <c r="J35" s="1"/>
      <c r="K35" s="1"/>
      <c r="L35" s="1"/>
      <c r="M35" s="1"/>
      <c r="N35" s="1"/>
      <c r="O35" s="1"/>
      <c r="P35" s="1"/>
      <c r="Q35" s="1"/>
      <c r="R35" s="1"/>
      <c r="S35" s="1"/>
      <c r="T35" s="1"/>
      <c r="U35" s="1"/>
      <c r="V35" s="1"/>
      <c r="W35" s="1"/>
      <c r="X35" s="1"/>
      <c r="Y35" s="2"/>
      <c r="Z35" s="2"/>
    </row>
    <row r="36" spans="1:26" ht="15" customHeight="1" x14ac:dyDescent="0.25">
      <c r="A36" s="17" t="s">
        <v>6</v>
      </c>
      <c r="B36" s="18" t="s">
        <v>34</v>
      </c>
      <c r="C36" s="19">
        <f>'MEM. CALCULO RECEPCIONISTA'!C15</f>
        <v>0</v>
      </c>
      <c r="D36" s="20">
        <f>'MEM. CALCULO RECEPCIONISTA'!D15</f>
        <v>0</v>
      </c>
      <c r="E36" s="1"/>
      <c r="F36" s="1"/>
      <c r="G36" s="1"/>
      <c r="H36" s="1"/>
      <c r="I36" s="1"/>
      <c r="J36" s="1"/>
      <c r="K36" s="1"/>
      <c r="L36" s="1"/>
      <c r="M36" s="1"/>
      <c r="N36" s="1"/>
      <c r="O36" s="1"/>
      <c r="P36" s="1"/>
      <c r="Q36" s="1"/>
      <c r="R36" s="1"/>
      <c r="S36" s="1"/>
      <c r="T36" s="1"/>
      <c r="U36" s="1"/>
      <c r="V36" s="1"/>
      <c r="W36" s="1"/>
      <c r="X36" s="1"/>
      <c r="Y36" s="2"/>
      <c r="Z36" s="2"/>
    </row>
    <row r="37" spans="1:26" ht="15" customHeight="1" x14ac:dyDescent="0.25">
      <c r="A37" s="17" t="s">
        <v>8</v>
      </c>
      <c r="B37" s="18" t="s">
        <v>35</v>
      </c>
      <c r="C37" s="19"/>
      <c r="D37" s="112">
        <v>0</v>
      </c>
      <c r="E37" s="1"/>
      <c r="F37" s="1"/>
      <c r="G37" s="1"/>
      <c r="H37" s="1"/>
      <c r="I37" s="1"/>
      <c r="J37" s="1"/>
      <c r="K37" s="1"/>
      <c r="L37" s="1"/>
      <c r="M37" s="1"/>
      <c r="N37" s="1"/>
      <c r="O37" s="1"/>
      <c r="P37" s="1"/>
      <c r="Q37" s="1"/>
      <c r="R37" s="1"/>
      <c r="S37" s="1"/>
      <c r="T37" s="1"/>
      <c r="U37" s="1"/>
      <c r="V37" s="1"/>
      <c r="W37" s="1"/>
      <c r="X37" s="1"/>
      <c r="Y37" s="2"/>
      <c r="Z37" s="2"/>
    </row>
    <row r="38" spans="1:26" ht="15" customHeight="1" x14ac:dyDescent="0.25">
      <c r="A38" s="17" t="s">
        <v>10</v>
      </c>
      <c r="B38" s="18" t="s">
        <v>36</v>
      </c>
      <c r="C38" s="19"/>
      <c r="D38" s="112">
        <v>0</v>
      </c>
      <c r="E38" s="1"/>
      <c r="F38" s="1"/>
      <c r="G38" s="1"/>
      <c r="H38" s="1"/>
      <c r="I38" s="1"/>
      <c r="J38" s="1"/>
      <c r="K38" s="1"/>
      <c r="L38" s="1"/>
      <c r="M38" s="1"/>
      <c r="N38" s="1"/>
      <c r="O38" s="1"/>
      <c r="P38" s="1"/>
      <c r="Q38" s="1"/>
      <c r="R38" s="1"/>
      <c r="S38" s="1"/>
      <c r="T38" s="1"/>
      <c r="U38" s="1"/>
      <c r="V38" s="1"/>
      <c r="W38" s="1"/>
      <c r="X38" s="1"/>
      <c r="Y38" s="2"/>
      <c r="Z38" s="2"/>
    </row>
    <row r="39" spans="1:26" ht="15" customHeight="1" x14ac:dyDescent="0.25">
      <c r="A39" s="17" t="s">
        <v>37</v>
      </c>
      <c r="B39" s="18" t="s">
        <v>38</v>
      </c>
      <c r="C39" s="19"/>
      <c r="D39" s="112">
        <v>0</v>
      </c>
      <c r="E39" s="1"/>
      <c r="F39" s="1"/>
      <c r="G39" s="1"/>
      <c r="H39" s="1"/>
      <c r="I39" s="1"/>
      <c r="J39" s="1"/>
      <c r="K39" s="1"/>
      <c r="L39" s="1"/>
      <c r="M39" s="1"/>
      <c r="N39" s="1"/>
      <c r="O39" s="1"/>
      <c r="P39" s="1"/>
      <c r="Q39" s="1"/>
      <c r="R39" s="1"/>
      <c r="S39" s="1"/>
      <c r="T39" s="1"/>
      <c r="U39" s="1"/>
      <c r="V39" s="1"/>
      <c r="W39" s="1"/>
      <c r="X39" s="1"/>
      <c r="Y39" s="2"/>
      <c r="Z39" s="2"/>
    </row>
    <row r="40" spans="1:26" ht="15" customHeight="1" x14ac:dyDescent="0.25">
      <c r="A40" s="205" t="s">
        <v>39</v>
      </c>
      <c r="B40" s="205"/>
      <c r="C40" s="19"/>
      <c r="D40" s="113">
        <f>SUM(D34:D39)</f>
        <v>0</v>
      </c>
      <c r="E40" s="1"/>
      <c r="F40" s="1"/>
      <c r="G40" s="1"/>
      <c r="H40" s="1"/>
      <c r="I40" s="1"/>
      <c r="J40" s="1"/>
      <c r="K40" s="1"/>
      <c r="L40" s="1"/>
      <c r="M40" s="1"/>
      <c r="N40" s="1"/>
      <c r="O40" s="1"/>
      <c r="P40" s="1"/>
      <c r="Q40" s="1"/>
      <c r="R40" s="1"/>
      <c r="S40" s="1"/>
      <c r="T40" s="1"/>
      <c r="U40" s="1"/>
      <c r="V40" s="1"/>
      <c r="W40" s="1"/>
      <c r="X40" s="1"/>
      <c r="Y40" s="2"/>
      <c r="Z40" s="2"/>
    </row>
    <row r="41" spans="1:26" ht="14.25" customHeight="1" x14ac:dyDescent="0.25">
      <c r="A41" s="265" t="s">
        <v>248</v>
      </c>
      <c r="B41" s="265"/>
      <c r="C41" s="265"/>
      <c r="D41" s="265"/>
      <c r="E41" s="11"/>
      <c r="F41" s="11"/>
      <c r="G41" s="11"/>
      <c r="H41" s="11"/>
      <c r="I41" s="11"/>
      <c r="J41" s="11"/>
      <c r="K41" s="11"/>
      <c r="L41" s="11"/>
      <c r="M41" s="11"/>
      <c r="N41" s="11"/>
      <c r="O41" s="11"/>
      <c r="P41" s="11"/>
      <c r="Q41" s="11"/>
      <c r="R41" s="11"/>
      <c r="S41" s="11"/>
      <c r="T41" s="11"/>
      <c r="U41" s="11"/>
      <c r="V41" s="11"/>
      <c r="W41" s="11"/>
      <c r="X41" s="11"/>
      <c r="Y41" s="2"/>
      <c r="Z41" s="2"/>
    </row>
    <row r="42" spans="1:26" ht="15" customHeight="1" x14ac:dyDescent="0.25">
      <c r="A42" s="21"/>
      <c r="B42" s="15"/>
      <c r="C42" s="15"/>
      <c r="D42" s="15"/>
      <c r="E42" s="11"/>
      <c r="F42" s="11"/>
      <c r="G42" s="11"/>
      <c r="H42" s="11"/>
      <c r="I42" s="11"/>
      <c r="J42" s="11"/>
      <c r="K42" s="11"/>
      <c r="L42" s="11"/>
      <c r="M42" s="11"/>
      <c r="N42" s="11"/>
      <c r="O42" s="11"/>
      <c r="P42" s="11"/>
      <c r="Q42" s="11"/>
      <c r="R42" s="11"/>
      <c r="S42" s="11"/>
      <c r="T42" s="11"/>
      <c r="U42" s="11"/>
      <c r="V42" s="11"/>
      <c r="W42" s="11"/>
      <c r="X42" s="11"/>
      <c r="Y42" s="2"/>
      <c r="Z42" s="2"/>
    </row>
    <row r="43" spans="1:26" ht="15.75" customHeight="1" x14ac:dyDescent="0.25">
      <c r="A43" s="259" t="s">
        <v>40</v>
      </c>
      <c r="B43" s="259"/>
      <c r="C43" s="259"/>
      <c r="D43" s="259"/>
      <c r="E43" s="1"/>
      <c r="F43" s="1"/>
      <c r="G43" s="1"/>
      <c r="H43" s="1"/>
      <c r="I43" s="1"/>
      <c r="J43" s="1"/>
      <c r="K43" s="1"/>
      <c r="L43" s="1"/>
      <c r="M43" s="1"/>
      <c r="N43" s="1"/>
      <c r="O43" s="1"/>
      <c r="P43" s="1"/>
      <c r="Q43" s="1"/>
      <c r="R43" s="1"/>
      <c r="S43" s="1"/>
      <c r="T43" s="1"/>
      <c r="U43" s="1"/>
      <c r="V43" s="1"/>
      <c r="W43" s="1"/>
      <c r="X43" s="1"/>
      <c r="Y43" s="2"/>
      <c r="Z43" s="2"/>
    </row>
    <row r="44" spans="1:26" ht="15" customHeight="1" x14ac:dyDescent="0.25">
      <c r="A44" s="259" t="s">
        <v>41</v>
      </c>
      <c r="B44" s="259"/>
      <c r="C44" s="259"/>
      <c r="D44" s="259"/>
      <c r="E44" s="1"/>
      <c r="F44" s="1"/>
      <c r="G44" s="1"/>
      <c r="H44" s="1"/>
      <c r="I44" s="1"/>
      <c r="J44" s="1"/>
      <c r="K44" s="1"/>
      <c r="L44" s="1"/>
      <c r="M44" s="1"/>
      <c r="N44" s="1"/>
      <c r="O44" s="1"/>
      <c r="P44" s="1"/>
      <c r="Q44" s="1"/>
      <c r="R44" s="1"/>
      <c r="S44" s="1"/>
      <c r="T44" s="1"/>
      <c r="U44" s="1"/>
      <c r="V44" s="1"/>
      <c r="W44" s="1"/>
      <c r="X44" s="1"/>
      <c r="Y44" s="2"/>
      <c r="Z44" s="2"/>
    </row>
    <row r="45" spans="1:26" ht="15" customHeight="1" x14ac:dyDescent="0.25">
      <c r="A45" s="93" t="s">
        <v>42</v>
      </c>
      <c r="B45" s="86" t="s">
        <v>43</v>
      </c>
      <c r="C45" s="93" t="s">
        <v>44</v>
      </c>
      <c r="D45" s="93" t="s">
        <v>45</v>
      </c>
      <c r="E45" s="22"/>
      <c r="F45" s="22"/>
      <c r="G45" s="1"/>
      <c r="H45" s="1"/>
      <c r="I45" s="1"/>
      <c r="J45" s="1"/>
      <c r="K45" s="1"/>
      <c r="L45" s="1"/>
      <c r="M45" s="1"/>
      <c r="N45" s="1"/>
      <c r="O45" s="1"/>
      <c r="P45" s="1"/>
      <c r="Q45" s="1"/>
      <c r="R45" s="1"/>
      <c r="S45" s="1"/>
      <c r="T45" s="1"/>
      <c r="U45" s="1"/>
      <c r="V45" s="1"/>
      <c r="W45" s="1"/>
      <c r="X45" s="1"/>
      <c r="Y45" s="2"/>
      <c r="Z45" s="2"/>
    </row>
    <row r="46" spans="1:26" ht="15" customHeight="1" x14ac:dyDescent="0.25">
      <c r="A46" s="17" t="s">
        <v>2</v>
      </c>
      <c r="B46" s="23" t="s">
        <v>46</v>
      </c>
      <c r="C46" s="24">
        <f>'MEM. CALCULO RECEPCIONISTA'!C31</f>
        <v>8.3299999999999999E-2</v>
      </c>
      <c r="D46" s="25">
        <f>C46*D40</f>
        <v>0</v>
      </c>
      <c r="E46" s="26"/>
      <c r="F46" s="1"/>
      <c r="G46" s="1"/>
      <c r="H46" s="1"/>
      <c r="I46" s="1"/>
      <c r="J46" s="1"/>
      <c r="K46" s="1"/>
      <c r="L46" s="1"/>
      <c r="M46" s="1"/>
      <c r="N46" s="1"/>
      <c r="O46" s="1"/>
      <c r="P46" s="1"/>
      <c r="Q46" s="1"/>
      <c r="R46" s="1"/>
      <c r="S46" s="1"/>
      <c r="T46" s="1"/>
      <c r="U46" s="1"/>
      <c r="V46" s="1"/>
      <c r="W46" s="1"/>
      <c r="X46" s="1"/>
      <c r="Y46" s="2"/>
      <c r="Z46" s="2"/>
    </row>
    <row r="47" spans="1:26" ht="15" customHeight="1" x14ac:dyDescent="0.25">
      <c r="A47" s="77" t="s">
        <v>4</v>
      </c>
      <c r="B47" s="110" t="s">
        <v>155</v>
      </c>
      <c r="C47" s="24">
        <f>'MEM. CALCULO RECEPCIONISTA'!C34</f>
        <v>8.3299999999999999E-2</v>
      </c>
      <c r="D47" s="25">
        <f>C47*D40</f>
        <v>0</v>
      </c>
      <c r="E47" s="26"/>
      <c r="F47" s="1"/>
      <c r="G47" s="1"/>
      <c r="H47" s="1"/>
      <c r="I47" s="1"/>
      <c r="J47" s="1"/>
      <c r="K47" s="1"/>
      <c r="L47" s="1"/>
      <c r="M47" s="1"/>
      <c r="N47" s="1"/>
      <c r="O47" s="1"/>
      <c r="P47" s="1"/>
      <c r="Q47" s="1"/>
      <c r="R47" s="1"/>
      <c r="S47" s="1"/>
      <c r="T47" s="1"/>
      <c r="U47" s="1"/>
      <c r="V47" s="1"/>
      <c r="W47" s="1"/>
      <c r="X47" s="1"/>
      <c r="Y47" s="2"/>
      <c r="Z47" s="2"/>
    </row>
    <row r="48" spans="1:26" ht="15" customHeight="1" x14ac:dyDescent="0.25">
      <c r="A48" s="87" t="s">
        <v>6</v>
      </c>
      <c r="B48" s="81" t="s">
        <v>47</v>
      </c>
      <c r="C48" s="82">
        <f>'MEM. CALCULO RECEPCIONISTA'!C37</f>
        <v>2.7799999999999998E-2</v>
      </c>
      <c r="D48" s="25">
        <f>(C48*D40)</f>
        <v>0</v>
      </c>
      <c r="E48" s="27"/>
      <c r="F48" s="1"/>
      <c r="G48" s="1"/>
      <c r="H48" s="1"/>
      <c r="I48" s="1"/>
      <c r="J48" s="1"/>
      <c r="K48" s="1"/>
      <c r="L48" s="1"/>
      <c r="M48" s="1"/>
      <c r="N48" s="1"/>
      <c r="O48" s="1"/>
      <c r="P48" s="1"/>
      <c r="Q48" s="1"/>
      <c r="R48" s="1"/>
      <c r="S48" s="1"/>
      <c r="T48" s="1"/>
      <c r="U48" s="1"/>
      <c r="V48" s="1"/>
      <c r="W48" s="1"/>
      <c r="X48" s="1"/>
      <c r="Y48" s="2"/>
      <c r="Z48" s="2"/>
    </row>
    <row r="49" spans="1:26" ht="15" customHeight="1" x14ac:dyDescent="0.25">
      <c r="A49" s="217" t="s">
        <v>48</v>
      </c>
      <c r="B49" s="217"/>
      <c r="C49" s="88"/>
      <c r="D49" s="89">
        <f>SUM(D46:D48)</f>
        <v>0</v>
      </c>
      <c r="E49" s="90"/>
      <c r="F49" s="80"/>
      <c r="G49" s="80"/>
      <c r="H49" s="80"/>
      <c r="I49" s="80"/>
      <c r="J49" s="80"/>
      <c r="K49" s="80"/>
      <c r="L49" s="80"/>
      <c r="M49" s="80"/>
      <c r="N49" s="80"/>
      <c r="O49" s="80"/>
      <c r="P49" s="80"/>
      <c r="Q49" s="80"/>
      <c r="R49" s="80"/>
      <c r="S49" s="80"/>
      <c r="T49" s="80"/>
      <c r="U49" s="80"/>
      <c r="V49" s="80"/>
      <c r="W49" s="80"/>
      <c r="X49" s="80"/>
      <c r="Y49" s="2"/>
      <c r="Z49" s="2"/>
    </row>
    <row r="50" spans="1:26" ht="57" customHeight="1" x14ac:dyDescent="0.25">
      <c r="A50" s="266" t="s">
        <v>156</v>
      </c>
      <c r="B50" s="266"/>
      <c r="C50" s="266"/>
      <c r="D50" s="266"/>
      <c r="E50" s="1"/>
      <c r="F50" s="1"/>
      <c r="G50" s="1"/>
      <c r="H50" s="1"/>
      <c r="I50" s="1"/>
      <c r="J50" s="1"/>
      <c r="K50" s="1"/>
      <c r="L50" s="1"/>
      <c r="M50" s="1"/>
      <c r="N50" s="1"/>
      <c r="O50" s="1"/>
      <c r="P50" s="1"/>
      <c r="Q50" s="1"/>
      <c r="R50" s="1"/>
      <c r="S50" s="1"/>
      <c r="T50" s="1"/>
      <c r="U50" s="1"/>
      <c r="V50" s="1"/>
      <c r="W50" s="1"/>
      <c r="X50" s="1"/>
      <c r="Y50" s="2"/>
      <c r="Z50" s="2"/>
    </row>
    <row r="51" spans="1:26" ht="12.75" customHeight="1" x14ac:dyDescent="0.25">
      <c r="A51" s="29"/>
      <c r="B51" s="29"/>
      <c r="C51" s="29"/>
      <c r="D51" s="29"/>
      <c r="E51" s="1"/>
      <c r="F51" s="1"/>
      <c r="G51" s="1"/>
      <c r="H51" s="1"/>
      <c r="I51" s="1"/>
      <c r="J51" s="1"/>
      <c r="K51" s="1"/>
      <c r="L51" s="1"/>
      <c r="M51" s="1"/>
      <c r="N51" s="1"/>
      <c r="O51" s="1"/>
      <c r="P51" s="1"/>
      <c r="Q51" s="1"/>
      <c r="R51" s="1"/>
      <c r="S51" s="1"/>
      <c r="T51" s="1"/>
      <c r="U51" s="1"/>
      <c r="V51" s="1"/>
      <c r="W51" s="1"/>
      <c r="X51" s="1"/>
      <c r="Y51" s="2"/>
      <c r="Z51" s="2"/>
    </row>
    <row r="52" spans="1:26" ht="30" customHeight="1" x14ac:dyDescent="0.25">
      <c r="A52" s="267" t="s">
        <v>49</v>
      </c>
      <c r="B52" s="268"/>
      <c r="C52" s="268"/>
      <c r="D52" s="269"/>
      <c r="E52" s="1"/>
      <c r="F52" s="1"/>
      <c r="G52" s="1"/>
      <c r="H52" s="1"/>
      <c r="I52" s="1"/>
      <c r="J52" s="1"/>
      <c r="K52" s="1"/>
      <c r="L52" s="1"/>
      <c r="M52" s="1"/>
      <c r="N52" s="1"/>
      <c r="O52" s="1"/>
      <c r="P52" s="1"/>
      <c r="Q52" s="1"/>
      <c r="R52" s="1"/>
      <c r="S52" s="1"/>
      <c r="T52" s="1"/>
      <c r="U52" s="1"/>
      <c r="V52" s="1"/>
      <c r="W52" s="1"/>
      <c r="X52" s="1"/>
      <c r="Y52" s="2"/>
      <c r="Z52" s="2"/>
    </row>
    <row r="53" spans="1:26" ht="15" customHeight="1" x14ac:dyDescent="0.25">
      <c r="A53" s="93" t="s">
        <v>50</v>
      </c>
      <c r="B53" s="93" t="s">
        <v>51</v>
      </c>
      <c r="C53" s="93" t="s">
        <v>44</v>
      </c>
      <c r="D53" s="93" t="s">
        <v>52</v>
      </c>
      <c r="E53" s="1"/>
      <c r="F53" s="1"/>
      <c r="G53" s="1"/>
      <c r="H53" s="1"/>
      <c r="I53" s="1"/>
      <c r="J53" s="1"/>
      <c r="K53" s="1"/>
      <c r="L53" s="1"/>
      <c r="M53" s="1"/>
      <c r="N53" s="1"/>
      <c r="O53" s="1"/>
      <c r="P53" s="1"/>
      <c r="Q53" s="1"/>
      <c r="R53" s="1"/>
      <c r="S53" s="1"/>
      <c r="T53" s="1"/>
      <c r="U53" s="1"/>
      <c r="V53" s="1"/>
      <c r="W53" s="1"/>
      <c r="X53" s="1"/>
      <c r="Y53" s="2"/>
      <c r="Z53" s="2"/>
    </row>
    <row r="54" spans="1:26" ht="15" customHeight="1" x14ac:dyDescent="0.25">
      <c r="A54" s="17" t="s">
        <v>2</v>
      </c>
      <c r="B54" s="30" t="s">
        <v>53</v>
      </c>
      <c r="C54" s="24">
        <f>'MEM. CALCULO RECEPCIONISTA'!C43</f>
        <v>0.2</v>
      </c>
      <c r="D54" s="31">
        <f>($D$40+$D$49)*C54</f>
        <v>0</v>
      </c>
      <c r="E54" s="1"/>
      <c r="G54" s="1"/>
      <c r="H54" s="1"/>
      <c r="I54" s="1"/>
      <c r="J54" s="1"/>
      <c r="K54" s="1"/>
      <c r="L54" s="1"/>
      <c r="M54" s="1"/>
      <c r="N54" s="1"/>
      <c r="O54" s="1"/>
      <c r="P54" s="1"/>
      <c r="Q54" s="1"/>
      <c r="R54" s="1"/>
      <c r="S54" s="1"/>
      <c r="T54" s="1"/>
      <c r="U54" s="1"/>
      <c r="V54" s="1"/>
      <c r="W54" s="1"/>
      <c r="X54" s="1"/>
      <c r="Y54" s="2"/>
      <c r="Z54" s="2"/>
    </row>
    <row r="55" spans="1:26" ht="15" customHeight="1" x14ac:dyDescent="0.25">
      <c r="A55" s="17" t="s">
        <v>4</v>
      </c>
      <c r="B55" s="30" t="s">
        <v>54</v>
      </c>
      <c r="C55" s="24">
        <f>'MEM. CALCULO RECEPCIONISTA'!C46</f>
        <v>2.5000000000000001E-2</v>
      </c>
      <c r="D55" s="31">
        <f t="shared" ref="D55:D61" si="0">($D$40+$D$49)*C55</f>
        <v>0</v>
      </c>
      <c r="E55" s="32"/>
      <c r="F55" s="1"/>
      <c r="G55" s="1"/>
      <c r="H55" s="1"/>
      <c r="I55" s="1"/>
      <c r="J55" s="1"/>
      <c r="K55" s="1"/>
      <c r="L55" s="1"/>
      <c r="M55" s="1"/>
      <c r="N55" s="1"/>
      <c r="O55" s="1"/>
      <c r="P55" s="1"/>
      <c r="Q55" s="1"/>
      <c r="R55" s="1"/>
      <c r="S55" s="1"/>
      <c r="T55" s="1"/>
      <c r="U55" s="1"/>
      <c r="V55" s="1"/>
      <c r="W55" s="1"/>
      <c r="X55" s="1"/>
      <c r="Y55" s="2"/>
      <c r="Z55" s="2"/>
    </row>
    <row r="56" spans="1:26" ht="15" customHeight="1" x14ac:dyDescent="0.25">
      <c r="A56" s="17" t="s">
        <v>6</v>
      </c>
      <c r="B56" s="30" t="s">
        <v>220</v>
      </c>
      <c r="C56" s="33">
        <f>'MEM. CALCULO RECEPCIONISTA'!C49</f>
        <v>0</v>
      </c>
      <c r="D56" s="31">
        <f t="shared" si="0"/>
        <v>0</v>
      </c>
      <c r="E56" s="32"/>
      <c r="F56" s="1"/>
      <c r="G56" s="1"/>
      <c r="H56" s="1"/>
      <c r="I56" s="1"/>
      <c r="J56" s="1"/>
      <c r="K56" s="1"/>
      <c r="L56" s="1"/>
      <c r="M56" s="1"/>
      <c r="N56" s="1"/>
      <c r="O56" s="1"/>
      <c r="P56" s="1"/>
      <c r="Q56" s="1"/>
      <c r="R56" s="1"/>
      <c r="S56" s="1"/>
      <c r="T56" s="1"/>
      <c r="U56" s="1"/>
      <c r="V56" s="1"/>
      <c r="W56" s="1"/>
      <c r="X56" s="1"/>
      <c r="Y56" s="2"/>
      <c r="Z56" s="2"/>
    </row>
    <row r="57" spans="1:26" ht="15" customHeight="1" x14ac:dyDescent="0.25">
      <c r="A57" s="17" t="s">
        <v>8</v>
      </c>
      <c r="B57" s="30" t="s">
        <v>55</v>
      </c>
      <c r="C57" s="24">
        <f>'MEM. CALCULO RECEPCIONISTA'!C52</f>
        <v>1.4999999999999999E-2</v>
      </c>
      <c r="D57" s="31">
        <f t="shared" si="0"/>
        <v>0</v>
      </c>
      <c r="E57" s="32"/>
      <c r="F57" s="1"/>
      <c r="G57" s="1"/>
      <c r="H57" s="1"/>
      <c r="I57" s="1"/>
      <c r="J57" s="1"/>
      <c r="K57" s="1"/>
      <c r="L57" s="1"/>
      <c r="M57" s="1"/>
      <c r="N57" s="1"/>
      <c r="O57" s="1"/>
      <c r="P57" s="1"/>
      <c r="Q57" s="1"/>
      <c r="R57" s="1"/>
      <c r="S57" s="1"/>
      <c r="T57" s="1"/>
      <c r="U57" s="1"/>
      <c r="V57" s="1"/>
      <c r="W57" s="1"/>
      <c r="X57" s="1"/>
      <c r="Y57" s="2"/>
      <c r="Z57" s="2"/>
    </row>
    <row r="58" spans="1:26" ht="15" customHeight="1" x14ac:dyDescent="0.25">
      <c r="A58" s="17" t="s">
        <v>10</v>
      </c>
      <c r="B58" s="30" t="s">
        <v>56</v>
      </c>
      <c r="C58" s="24">
        <f>'MEM. CALCULO RECEPCIONISTA'!C55</f>
        <v>0.01</v>
      </c>
      <c r="D58" s="31">
        <f t="shared" si="0"/>
        <v>0</v>
      </c>
      <c r="E58" s="32"/>
      <c r="F58" s="1"/>
      <c r="G58" s="1"/>
      <c r="H58" s="1"/>
      <c r="I58" s="1"/>
      <c r="J58" s="1"/>
      <c r="K58" s="1"/>
      <c r="L58" s="1"/>
      <c r="M58" s="1"/>
      <c r="N58" s="1"/>
      <c r="O58" s="1"/>
      <c r="P58" s="1"/>
      <c r="Q58" s="1"/>
      <c r="R58" s="1"/>
      <c r="S58" s="1"/>
      <c r="T58" s="1"/>
      <c r="U58" s="1"/>
      <c r="V58" s="1"/>
      <c r="W58" s="1"/>
      <c r="X58" s="1"/>
      <c r="Y58" s="2"/>
      <c r="Z58" s="2"/>
    </row>
    <row r="59" spans="1:26" ht="15" customHeight="1" x14ac:dyDescent="0.25">
      <c r="A59" s="17" t="s">
        <v>37</v>
      </c>
      <c r="B59" s="30" t="s">
        <v>57</v>
      </c>
      <c r="C59" s="24">
        <f>'MEM. CALCULO RECEPCIONISTA'!C58</f>
        <v>6.0000000000000001E-3</v>
      </c>
      <c r="D59" s="31">
        <f t="shared" si="0"/>
        <v>0</v>
      </c>
      <c r="E59" s="32"/>
      <c r="F59" s="1"/>
      <c r="G59" s="1"/>
      <c r="H59" s="1"/>
      <c r="I59" s="1"/>
      <c r="J59" s="1"/>
      <c r="K59" s="1"/>
      <c r="L59" s="1"/>
      <c r="M59" s="1"/>
      <c r="N59" s="1"/>
      <c r="O59" s="1"/>
      <c r="P59" s="1"/>
      <c r="Q59" s="1"/>
      <c r="R59" s="1"/>
      <c r="S59" s="1"/>
      <c r="T59" s="1"/>
      <c r="U59" s="1"/>
      <c r="V59" s="1"/>
      <c r="W59" s="1"/>
      <c r="X59" s="1"/>
      <c r="Y59" s="2"/>
      <c r="Z59" s="2"/>
    </row>
    <row r="60" spans="1:26" ht="15" customHeight="1" x14ac:dyDescent="0.25">
      <c r="A60" s="17" t="s">
        <v>58</v>
      </c>
      <c r="B60" s="30" t="s">
        <v>59</v>
      </c>
      <c r="C60" s="24">
        <f>'MEM. CALCULO RECEPCIONISTA'!C61</f>
        <v>2E-3</v>
      </c>
      <c r="D60" s="31">
        <f t="shared" si="0"/>
        <v>0</v>
      </c>
      <c r="E60" s="32"/>
      <c r="F60" s="1"/>
      <c r="G60" s="1"/>
      <c r="H60" s="1"/>
      <c r="I60" s="1"/>
      <c r="J60" s="1"/>
      <c r="K60" s="1"/>
      <c r="L60" s="1"/>
      <c r="M60" s="1"/>
      <c r="N60" s="1"/>
      <c r="O60" s="1"/>
      <c r="P60" s="1"/>
      <c r="Q60" s="1"/>
      <c r="R60" s="1"/>
      <c r="S60" s="1"/>
      <c r="T60" s="1"/>
      <c r="U60" s="1"/>
      <c r="V60" s="1"/>
      <c r="W60" s="1"/>
      <c r="X60" s="1"/>
      <c r="Y60" s="2"/>
      <c r="Z60" s="2"/>
    </row>
    <row r="61" spans="1:26" ht="15" customHeight="1" x14ac:dyDescent="0.25">
      <c r="A61" s="17" t="s">
        <v>60</v>
      </c>
      <c r="B61" s="30" t="s">
        <v>61</v>
      </c>
      <c r="C61" s="24">
        <f>'MEM. CALCULO RECEPCIONISTA'!C64</f>
        <v>0.08</v>
      </c>
      <c r="D61" s="31">
        <f t="shared" si="0"/>
        <v>0</v>
      </c>
      <c r="E61" s="32"/>
      <c r="F61" s="1"/>
      <c r="G61" s="1"/>
      <c r="H61" s="1"/>
      <c r="I61" s="1"/>
      <c r="J61" s="1"/>
      <c r="K61" s="1"/>
      <c r="L61" s="1"/>
      <c r="M61" s="1"/>
      <c r="N61" s="1"/>
      <c r="O61" s="1"/>
      <c r="P61" s="1"/>
      <c r="Q61" s="1"/>
      <c r="R61" s="1"/>
      <c r="S61" s="1"/>
      <c r="T61" s="1"/>
      <c r="U61" s="1"/>
      <c r="V61" s="1"/>
      <c r="W61" s="1"/>
      <c r="X61" s="1"/>
      <c r="Y61" s="2"/>
      <c r="Z61" s="2"/>
    </row>
    <row r="62" spans="1:26" ht="15" customHeight="1" x14ac:dyDescent="0.25">
      <c r="A62" s="219" t="s">
        <v>62</v>
      </c>
      <c r="B62" s="219"/>
      <c r="C62" s="28">
        <f>SUM(C54:C61)</f>
        <v>0.33800000000000002</v>
      </c>
      <c r="D62" s="34">
        <f>SUM(D54:D61)</f>
        <v>0</v>
      </c>
      <c r="E62" s="22"/>
      <c r="F62" s="1"/>
      <c r="G62" s="1"/>
      <c r="H62" s="1"/>
      <c r="I62" s="1"/>
      <c r="J62" s="1"/>
      <c r="K62" s="1"/>
      <c r="L62" s="1"/>
      <c r="M62" s="1"/>
      <c r="N62" s="1"/>
      <c r="O62" s="1"/>
      <c r="P62" s="1"/>
      <c r="Q62" s="1"/>
      <c r="R62" s="1"/>
      <c r="S62" s="1"/>
      <c r="T62" s="1"/>
      <c r="U62" s="1"/>
      <c r="V62" s="1"/>
      <c r="W62" s="1"/>
      <c r="X62" s="1"/>
      <c r="Y62" s="2"/>
      <c r="Z62" s="2"/>
    </row>
    <row r="63" spans="1:26" ht="15.75" customHeight="1" x14ac:dyDescent="0.25">
      <c r="A63" s="276" t="s">
        <v>63</v>
      </c>
      <c r="B63" s="276"/>
      <c r="C63" s="276"/>
      <c r="D63" s="276"/>
      <c r="E63" s="11"/>
      <c r="F63" s="11"/>
      <c r="G63" s="11"/>
      <c r="H63" s="11"/>
      <c r="I63" s="11"/>
      <c r="J63" s="11"/>
      <c r="K63" s="11"/>
      <c r="L63" s="11"/>
      <c r="M63" s="11"/>
      <c r="N63" s="11"/>
      <c r="O63" s="11"/>
      <c r="P63" s="11"/>
      <c r="Q63" s="11"/>
      <c r="R63" s="11"/>
      <c r="S63" s="11"/>
      <c r="T63" s="11"/>
      <c r="U63" s="11"/>
      <c r="V63" s="11"/>
      <c r="W63" s="11"/>
      <c r="X63" s="11"/>
      <c r="Y63" s="2"/>
      <c r="Z63" s="2"/>
    </row>
    <row r="64" spans="1:26" ht="15.75" customHeight="1" x14ac:dyDescent="0.25">
      <c r="A64" s="277" t="s">
        <v>64</v>
      </c>
      <c r="B64" s="277"/>
      <c r="C64" s="277"/>
      <c r="D64" s="277"/>
      <c r="E64" s="11"/>
      <c r="F64" s="11"/>
      <c r="G64" s="11"/>
      <c r="H64" s="11"/>
      <c r="I64" s="11"/>
      <c r="J64" s="11"/>
      <c r="K64" s="11"/>
      <c r="L64" s="11"/>
      <c r="M64" s="11"/>
      <c r="N64" s="11"/>
      <c r="O64" s="11"/>
      <c r="P64" s="11"/>
      <c r="Q64" s="11"/>
      <c r="R64" s="11"/>
      <c r="S64" s="11"/>
      <c r="T64" s="11"/>
      <c r="U64" s="11"/>
      <c r="V64" s="11"/>
      <c r="W64" s="11"/>
      <c r="X64" s="11"/>
      <c r="Y64" s="2"/>
      <c r="Z64" s="2"/>
    </row>
    <row r="65" spans="1:26" ht="15" customHeight="1" x14ac:dyDescent="0.25">
      <c r="A65" s="277" t="s">
        <v>215</v>
      </c>
      <c r="B65" s="277"/>
      <c r="C65" s="277"/>
      <c r="D65" s="277"/>
      <c r="E65" s="11"/>
      <c r="F65" s="11"/>
      <c r="G65" s="11"/>
      <c r="H65" s="11"/>
      <c r="I65" s="11"/>
      <c r="J65" s="11"/>
      <c r="K65" s="11"/>
      <c r="L65" s="11"/>
      <c r="M65" s="11"/>
      <c r="N65" s="11"/>
      <c r="O65" s="11"/>
      <c r="P65" s="11"/>
      <c r="Q65" s="11"/>
      <c r="R65" s="11"/>
      <c r="S65" s="11"/>
      <c r="T65" s="11"/>
      <c r="U65" s="11"/>
      <c r="V65" s="11"/>
      <c r="W65" s="11"/>
      <c r="X65" s="11"/>
      <c r="Y65" s="2"/>
      <c r="Z65" s="2"/>
    </row>
    <row r="66" spans="1:26" ht="15" customHeight="1" x14ac:dyDescent="0.25">
      <c r="A66" s="278"/>
      <c r="B66" s="278"/>
      <c r="C66" s="278"/>
      <c r="D66" s="278"/>
      <c r="E66" s="1"/>
      <c r="F66" s="1"/>
      <c r="G66" s="1"/>
      <c r="H66" s="1"/>
      <c r="I66" s="1"/>
      <c r="J66" s="1"/>
      <c r="K66" s="1"/>
      <c r="L66" s="1"/>
      <c r="M66" s="1"/>
      <c r="N66" s="1"/>
      <c r="O66" s="1"/>
      <c r="P66" s="1"/>
      <c r="Q66" s="1"/>
      <c r="R66" s="1"/>
      <c r="S66" s="1"/>
      <c r="T66" s="1"/>
      <c r="U66" s="1"/>
      <c r="V66" s="1"/>
      <c r="W66" s="1"/>
      <c r="X66" s="1"/>
      <c r="Y66" s="2"/>
      <c r="Z66" s="2"/>
    </row>
    <row r="67" spans="1:26" ht="15" customHeight="1" x14ac:dyDescent="0.25">
      <c r="A67" s="259" t="s">
        <v>65</v>
      </c>
      <c r="B67" s="259"/>
      <c r="C67" s="259"/>
      <c r="D67" s="259"/>
      <c r="E67" s="1"/>
      <c r="F67" s="1"/>
      <c r="G67" s="1"/>
      <c r="H67" s="1"/>
      <c r="I67" s="1"/>
      <c r="J67" s="1"/>
      <c r="K67" s="1"/>
      <c r="L67" s="1"/>
      <c r="M67" s="1"/>
      <c r="N67" s="1"/>
      <c r="O67" s="1"/>
      <c r="P67" s="1"/>
      <c r="Q67" s="1"/>
      <c r="R67" s="1"/>
      <c r="S67" s="1"/>
      <c r="T67" s="1"/>
      <c r="U67" s="1"/>
      <c r="V67" s="1"/>
      <c r="W67" s="1"/>
      <c r="X67" s="1"/>
      <c r="Y67" s="2"/>
      <c r="Z67" s="2"/>
    </row>
    <row r="68" spans="1:26" ht="15" customHeight="1" x14ac:dyDescent="0.25">
      <c r="A68" s="95" t="s">
        <v>66</v>
      </c>
      <c r="B68" s="220" t="s">
        <v>67</v>
      </c>
      <c r="C68" s="220"/>
      <c r="D68" s="95" t="s">
        <v>30</v>
      </c>
      <c r="E68" s="1"/>
      <c r="F68" s="1"/>
      <c r="G68" s="1"/>
      <c r="H68" s="1"/>
      <c r="I68" s="1"/>
      <c r="J68" s="1"/>
      <c r="K68" s="1"/>
      <c r="L68" s="1"/>
      <c r="M68" s="1"/>
      <c r="N68" s="1"/>
      <c r="O68" s="1"/>
      <c r="P68" s="1"/>
      <c r="Q68" s="1"/>
      <c r="R68" s="1"/>
      <c r="S68" s="1"/>
      <c r="T68" s="1"/>
      <c r="U68" s="1"/>
      <c r="V68" s="1"/>
      <c r="W68" s="1"/>
      <c r="X68" s="1"/>
      <c r="Y68" s="2"/>
      <c r="Z68" s="2"/>
    </row>
    <row r="69" spans="1:26" ht="15" customHeight="1" x14ac:dyDescent="0.25">
      <c r="A69" s="17" t="s">
        <v>2</v>
      </c>
      <c r="B69" s="30" t="s">
        <v>217</v>
      </c>
      <c r="C69" s="30"/>
      <c r="D69" s="35">
        <f>'MEM. CALCULO RECEPCIONISTA'!D71</f>
        <v>0</v>
      </c>
      <c r="E69" s="1"/>
      <c r="F69" s="1"/>
      <c r="G69" s="1"/>
      <c r="H69" s="1"/>
      <c r="I69" s="1"/>
      <c r="J69" s="1"/>
      <c r="K69" s="1"/>
      <c r="L69" s="1"/>
      <c r="M69" s="1"/>
      <c r="N69" s="1"/>
      <c r="O69" s="1"/>
      <c r="P69" s="1"/>
      <c r="Q69" s="1"/>
      <c r="R69" s="1"/>
      <c r="S69" s="1"/>
      <c r="T69" s="1"/>
      <c r="U69" s="1"/>
      <c r="V69" s="1"/>
      <c r="W69" s="1"/>
      <c r="X69" s="1"/>
      <c r="Y69" s="2"/>
      <c r="Z69" s="2"/>
    </row>
    <row r="70" spans="1:26" ht="15" customHeight="1" x14ac:dyDescent="0.25">
      <c r="A70" s="17" t="s">
        <v>4</v>
      </c>
      <c r="B70" s="30" t="s">
        <v>216</v>
      </c>
      <c r="C70" s="30"/>
      <c r="D70" s="35">
        <f>'MEM. CALCULO RECEPCIONISTA'!D82</f>
        <v>0</v>
      </c>
      <c r="E70" s="1"/>
      <c r="F70" s="1"/>
      <c r="G70" s="1"/>
      <c r="H70" s="1"/>
      <c r="I70" s="1"/>
      <c r="J70" s="1"/>
      <c r="K70" s="1"/>
      <c r="L70" s="1"/>
      <c r="M70" s="1"/>
      <c r="N70" s="1"/>
      <c r="O70" s="1"/>
      <c r="P70" s="1"/>
      <c r="Q70" s="1"/>
      <c r="R70" s="1"/>
      <c r="S70" s="1"/>
      <c r="T70" s="1"/>
      <c r="U70" s="1"/>
      <c r="V70" s="1"/>
      <c r="W70" s="1"/>
      <c r="X70" s="1"/>
      <c r="Y70" s="2"/>
      <c r="Z70" s="2"/>
    </row>
    <row r="71" spans="1:26" ht="15" customHeight="1" x14ac:dyDescent="0.25">
      <c r="A71" s="17" t="s">
        <v>6</v>
      </c>
      <c r="B71" s="30" t="s">
        <v>69</v>
      </c>
      <c r="C71" s="30"/>
      <c r="D71" s="35">
        <f>'MEM. CALCULO RECEPCIONISTA'!D85</f>
        <v>0</v>
      </c>
      <c r="E71" s="1"/>
      <c r="F71" s="1"/>
      <c r="G71" s="1"/>
      <c r="H71" s="1"/>
      <c r="I71" s="1"/>
      <c r="J71" s="1"/>
      <c r="K71" s="1"/>
      <c r="L71" s="1"/>
      <c r="M71" s="1"/>
      <c r="N71" s="1"/>
      <c r="O71" s="1"/>
      <c r="P71" s="1"/>
      <c r="Q71" s="1"/>
      <c r="R71" s="1"/>
      <c r="S71" s="1"/>
      <c r="T71" s="1"/>
      <c r="U71" s="1"/>
      <c r="V71" s="1"/>
      <c r="W71" s="1"/>
      <c r="X71" s="1"/>
      <c r="Y71" s="2"/>
      <c r="Z71" s="2"/>
    </row>
    <row r="72" spans="1:26" ht="15" customHeight="1" x14ac:dyDescent="0.25">
      <c r="A72" s="17" t="s">
        <v>8</v>
      </c>
      <c r="B72" s="75" t="s">
        <v>70</v>
      </c>
      <c r="C72" s="30"/>
      <c r="D72" s="35">
        <f>'MEM. CALCULO RECEPCIONISTA'!D88</f>
        <v>0</v>
      </c>
      <c r="E72" s="1"/>
      <c r="F72" s="1"/>
      <c r="G72" s="1"/>
      <c r="H72" s="1"/>
      <c r="I72" s="1"/>
      <c r="J72" s="1"/>
      <c r="K72" s="1"/>
      <c r="L72" s="1"/>
      <c r="M72" s="1"/>
      <c r="N72" s="1"/>
      <c r="O72" s="1"/>
      <c r="P72" s="1"/>
      <c r="Q72" s="1"/>
      <c r="R72" s="1"/>
      <c r="S72" s="1"/>
      <c r="T72" s="1"/>
      <c r="U72" s="1"/>
      <c r="V72" s="1"/>
      <c r="W72" s="1"/>
      <c r="X72" s="1"/>
      <c r="Y72" s="2"/>
      <c r="Z72" s="2"/>
    </row>
    <row r="73" spans="1:26" ht="15" customHeight="1" x14ac:dyDescent="0.25">
      <c r="A73" s="17" t="s">
        <v>10</v>
      </c>
      <c r="B73" s="30" t="s">
        <v>71</v>
      </c>
      <c r="C73" s="30"/>
      <c r="D73" s="35">
        <f>'MEM. CALCULO RECEPCIONISTA'!D91</f>
        <v>0</v>
      </c>
      <c r="E73" s="1"/>
      <c r="F73" s="1"/>
      <c r="G73" s="1"/>
      <c r="H73" s="1"/>
      <c r="I73" s="1"/>
      <c r="J73" s="1"/>
      <c r="K73" s="1"/>
      <c r="L73" s="1"/>
      <c r="M73" s="1"/>
      <c r="N73" s="1"/>
      <c r="O73" s="1"/>
      <c r="P73" s="1"/>
      <c r="Q73" s="1"/>
      <c r="R73" s="1"/>
      <c r="S73" s="1"/>
      <c r="T73" s="1"/>
      <c r="U73" s="1"/>
      <c r="V73" s="1"/>
      <c r="W73" s="1"/>
      <c r="X73" s="1"/>
      <c r="Y73" s="2"/>
      <c r="Z73" s="2"/>
    </row>
    <row r="74" spans="1:26" ht="15" customHeight="1" x14ac:dyDescent="0.25">
      <c r="A74" s="17" t="s">
        <v>37</v>
      </c>
      <c r="B74" s="30" t="s">
        <v>218</v>
      </c>
      <c r="C74" s="30"/>
      <c r="D74" s="35">
        <f>'MEM. CALCULO RECEPCIONISTA'!D94</f>
        <v>0</v>
      </c>
      <c r="E74" s="1"/>
      <c r="F74" s="1"/>
      <c r="G74" s="1"/>
      <c r="H74" s="1"/>
      <c r="I74" s="1"/>
      <c r="J74" s="1"/>
      <c r="K74" s="1"/>
      <c r="L74" s="1"/>
      <c r="M74" s="1"/>
      <c r="N74" s="1"/>
      <c r="O74" s="1"/>
      <c r="P74" s="1"/>
      <c r="Q74" s="1"/>
      <c r="R74" s="1"/>
      <c r="S74" s="1"/>
      <c r="T74" s="1"/>
      <c r="U74" s="1"/>
      <c r="V74" s="1"/>
      <c r="W74" s="1"/>
      <c r="X74" s="1"/>
      <c r="Y74" s="2"/>
      <c r="Z74" s="2"/>
    </row>
    <row r="75" spans="1:26" ht="15" customHeight="1" x14ac:dyDescent="0.25">
      <c r="A75" s="17" t="s">
        <v>58</v>
      </c>
      <c r="B75" s="30" t="s">
        <v>250</v>
      </c>
      <c r="C75" s="30"/>
      <c r="D75" s="35">
        <f>'MEM. CALCULO RECEPCIONISTA'!D97</f>
        <v>0</v>
      </c>
      <c r="E75" s="80"/>
      <c r="F75" s="1"/>
      <c r="G75" s="1"/>
      <c r="H75" s="1"/>
      <c r="I75" s="1"/>
      <c r="J75" s="1"/>
      <c r="K75" s="1"/>
      <c r="L75" s="1"/>
      <c r="M75" s="1"/>
      <c r="N75" s="1"/>
      <c r="O75" s="1"/>
      <c r="P75" s="1"/>
      <c r="Q75" s="1"/>
      <c r="R75" s="1"/>
      <c r="S75" s="1"/>
      <c r="T75" s="1"/>
      <c r="U75" s="1"/>
      <c r="V75" s="1"/>
      <c r="W75" s="1"/>
      <c r="X75" s="1"/>
      <c r="Y75" s="2"/>
      <c r="Z75" s="2"/>
    </row>
    <row r="76" spans="1:26" ht="15" customHeight="1" x14ac:dyDescent="0.25">
      <c r="A76" s="17" t="s">
        <v>60</v>
      </c>
      <c r="B76" s="30" t="s">
        <v>236</v>
      </c>
      <c r="C76" s="30"/>
      <c r="D76" s="35">
        <f>'MEM. CALCULO RECEPCIONISTA'!D100</f>
        <v>0</v>
      </c>
      <c r="E76" s="80"/>
      <c r="F76" s="1"/>
      <c r="G76" s="1"/>
      <c r="H76" s="1"/>
      <c r="I76" s="1"/>
      <c r="J76" s="1"/>
      <c r="K76" s="1"/>
      <c r="L76" s="1"/>
      <c r="M76" s="1"/>
      <c r="N76" s="1"/>
      <c r="O76" s="1"/>
      <c r="P76" s="1"/>
      <c r="Q76" s="1"/>
      <c r="R76" s="1"/>
      <c r="S76" s="1"/>
      <c r="T76" s="1"/>
      <c r="U76" s="1"/>
      <c r="V76" s="1"/>
      <c r="W76" s="1"/>
      <c r="X76" s="1"/>
      <c r="Y76" s="2"/>
      <c r="Z76" s="2"/>
    </row>
    <row r="77" spans="1:26" ht="15" customHeight="1" x14ac:dyDescent="0.25">
      <c r="A77" s="205" t="s">
        <v>48</v>
      </c>
      <c r="B77" s="205"/>
      <c r="C77" s="205"/>
      <c r="D77" s="36">
        <f>SUM(D69:D76)</f>
        <v>0</v>
      </c>
      <c r="E77" s="1"/>
      <c r="F77" s="1"/>
      <c r="G77" s="1"/>
      <c r="H77" s="1"/>
      <c r="I77" s="1"/>
      <c r="J77" s="1"/>
      <c r="K77" s="1"/>
      <c r="L77" s="1"/>
      <c r="M77" s="1"/>
      <c r="N77" s="1"/>
      <c r="O77" s="1"/>
      <c r="P77" s="1"/>
      <c r="Q77" s="1"/>
      <c r="R77" s="1"/>
      <c r="S77" s="1"/>
      <c r="T77" s="1"/>
      <c r="U77" s="1"/>
      <c r="V77" s="1"/>
      <c r="W77" s="1"/>
      <c r="X77" s="1"/>
      <c r="Y77" s="2"/>
      <c r="Z77" s="2"/>
    </row>
    <row r="78" spans="1:26" x14ac:dyDescent="0.25">
      <c r="A78" s="273" t="s">
        <v>165</v>
      </c>
      <c r="B78" s="274"/>
      <c r="C78" s="274"/>
      <c r="D78" s="274"/>
      <c r="E78" s="11"/>
      <c r="F78" s="11"/>
      <c r="G78" s="11"/>
      <c r="H78" s="11"/>
      <c r="I78" s="11"/>
      <c r="J78" s="11"/>
      <c r="K78" s="11"/>
      <c r="L78" s="11"/>
      <c r="M78" s="11"/>
      <c r="N78" s="11"/>
      <c r="O78" s="11"/>
      <c r="P78" s="11"/>
      <c r="Q78" s="11"/>
      <c r="R78" s="11"/>
      <c r="S78" s="11"/>
      <c r="T78" s="11"/>
      <c r="U78" s="11"/>
      <c r="V78" s="11"/>
      <c r="W78" s="11"/>
      <c r="X78" s="11"/>
      <c r="Y78" s="2"/>
      <c r="Z78" s="2"/>
    </row>
    <row r="79" spans="1:26" ht="12.75" customHeight="1" x14ac:dyDescent="0.25">
      <c r="A79" s="29"/>
      <c r="B79" s="29"/>
      <c r="C79" s="29"/>
      <c r="D79" s="29"/>
      <c r="E79" s="1"/>
      <c r="F79" s="1"/>
      <c r="G79" s="1"/>
      <c r="H79" s="1"/>
      <c r="I79" s="1"/>
      <c r="J79" s="1"/>
      <c r="K79" s="1"/>
      <c r="L79" s="1"/>
      <c r="M79" s="1"/>
      <c r="N79" s="1"/>
      <c r="O79" s="1"/>
      <c r="P79" s="1"/>
      <c r="Q79" s="1"/>
      <c r="R79" s="1"/>
      <c r="S79" s="1"/>
      <c r="T79" s="1"/>
      <c r="U79" s="1"/>
      <c r="V79" s="1"/>
      <c r="W79" s="1"/>
      <c r="X79" s="1"/>
      <c r="Y79" s="2"/>
      <c r="Z79" s="2"/>
    </row>
    <row r="80" spans="1:26" ht="12.75" customHeight="1" x14ac:dyDescent="0.25">
      <c r="A80" s="275" t="s">
        <v>73</v>
      </c>
      <c r="B80" s="275"/>
      <c r="C80" s="275"/>
      <c r="D80" s="275"/>
      <c r="E80" s="1"/>
      <c r="F80" s="1"/>
      <c r="G80" s="1"/>
      <c r="H80" s="1"/>
      <c r="I80" s="1"/>
      <c r="J80" s="1"/>
      <c r="K80" s="1"/>
      <c r="L80" s="1"/>
      <c r="M80" s="1"/>
      <c r="N80" s="1"/>
      <c r="O80" s="1"/>
      <c r="P80" s="1"/>
      <c r="Q80" s="1"/>
      <c r="R80" s="1"/>
      <c r="S80" s="1"/>
      <c r="T80" s="1"/>
      <c r="U80" s="1"/>
      <c r="V80" s="1"/>
      <c r="W80" s="1"/>
      <c r="X80" s="1"/>
      <c r="Y80" s="2"/>
      <c r="Z80" s="2"/>
    </row>
    <row r="81" spans="1:26" ht="12.75" customHeight="1" x14ac:dyDescent="0.25">
      <c r="A81" s="95">
        <v>2</v>
      </c>
      <c r="B81" s="220" t="s">
        <v>74</v>
      </c>
      <c r="C81" s="220"/>
      <c r="D81" s="95" t="s">
        <v>30</v>
      </c>
      <c r="E81" s="1"/>
      <c r="F81" s="1"/>
      <c r="G81" s="1"/>
      <c r="H81" s="1"/>
      <c r="I81" s="1"/>
      <c r="J81" s="1"/>
      <c r="K81" s="1"/>
      <c r="L81" s="1"/>
      <c r="M81" s="1"/>
      <c r="N81" s="1"/>
      <c r="O81" s="1"/>
      <c r="P81" s="1"/>
      <c r="Q81" s="1"/>
      <c r="R81" s="1"/>
      <c r="S81" s="1"/>
      <c r="T81" s="1"/>
      <c r="U81" s="1"/>
      <c r="V81" s="1"/>
      <c r="W81" s="1"/>
      <c r="X81" s="1"/>
      <c r="Y81" s="2"/>
      <c r="Z81" s="2"/>
    </row>
    <row r="82" spans="1:26" ht="12.75" customHeight="1" x14ac:dyDescent="0.25">
      <c r="A82" s="17" t="s">
        <v>42</v>
      </c>
      <c r="B82" s="226" t="str">
        <f>B45</f>
        <v>13º (décimo terceiro) Salário e Adicional de Férias</v>
      </c>
      <c r="C82" s="226"/>
      <c r="D82" s="37">
        <f>D49</f>
        <v>0</v>
      </c>
      <c r="E82" s="80"/>
      <c r="F82" s="1"/>
      <c r="G82" s="1"/>
      <c r="H82" s="1"/>
      <c r="I82" s="1"/>
      <c r="J82" s="1"/>
      <c r="K82" s="1"/>
      <c r="L82" s="1"/>
      <c r="M82" s="1"/>
      <c r="N82" s="1"/>
      <c r="O82" s="1"/>
      <c r="P82" s="1"/>
      <c r="Q82" s="1"/>
      <c r="R82" s="1"/>
      <c r="S82" s="1"/>
      <c r="T82" s="1"/>
      <c r="U82" s="1"/>
      <c r="V82" s="1"/>
      <c r="W82" s="1"/>
      <c r="X82" s="1"/>
      <c r="Y82" s="2"/>
      <c r="Z82" s="2"/>
    </row>
    <row r="83" spans="1:26" ht="12.75" customHeight="1" x14ac:dyDescent="0.25">
      <c r="A83" s="17" t="s">
        <v>50</v>
      </c>
      <c r="B83" s="221" t="str">
        <f>B53</f>
        <v>GPS, FGTSe outras contribuições</v>
      </c>
      <c r="C83" s="221"/>
      <c r="D83" s="37">
        <f>D62</f>
        <v>0</v>
      </c>
      <c r="E83" s="80"/>
      <c r="F83" s="1"/>
      <c r="G83" s="1"/>
      <c r="H83" s="1"/>
      <c r="I83" s="1"/>
      <c r="J83" s="1"/>
      <c r="K83" s="1"/>
      <c r="L83" s="1"/>
      <c r="M83" s="1"/>
      <c r="N83" s="1"/>
      <c r="O83" s="1"/>
      <c r="P83" s="1"/>
      <c r="Q83" s="1"/>
      <c r="R83" s="1"/>
      <c r="S83" s="1"/>
      <c r="T83" s="1"/>
      <c r="U83" s="1"/>
      <c r="V83" s="1"/>
      <c r="W83" s="1"/>
      <c r="X83" s="1"/>
      <c r="Y83" s="2"/>
      <c r="Z83" s="2"/>
    </row>
    <row r="84" spans="1:26" ht="12.75" customHeight="1" x14ac:dyDescent="0.25">
      <c r="A84" s="17" t="s">
        <v>66</v>
      </c>
      <c r="B84" s="221" t="str">
        <f>B68</f>
        <v xml:space="preserve">Benefícios Mensais e Diários </v>
      </c>
      <c r="C84" s="221"/>
      <c r="D84" s="37">
        <f>D77</f>
        <v>0</v>
      </c>
      <c r="E84" s="1"/>
      <c r="F84" s="1"/>
      <c r="G84" s="1"/>
      <c r="H84" s="1"/>
      <c r="I84" s="1"/>
      <c r="J84" s="1"/>
      <c r="K84" s="1"/>
      <c r="L84" s="1"/>
      <c r="M84" s="1"/>
      <c r="N84" s="1"/>
      <c r="O84" s="1"/>
      <c r="P84" s="1"/>
      <c r="Q84" s="1"/>
      <c r="R84" s="1"/>
      <c r="S84" s="1"/>
      <c r="T84" s="1"/>
      <c r="U84" s="1"/>
      <c r="V84" s="1"/>
      <c r="W84" s="1"/>
      <c r="X84" s="1"/>
      <c r="Y84" s="2"/>
      <c r="Z84" s="2"/>
    </row>
    <row r="85" spans="1:26" ht="15" customHeight="1" x14ac:dyDescent="0.25">
      <c r="A85" s="205" t="s">
        <v>48</v>
      </c>
      <c r="B85" s="205"/>
      <c r="C85" s="205"/>
      <c r="D85" s="36">
        <f>SUM(D82:D84)</f>
        <v>0</v>
      </c>
      <c r="E85" s="1"/>
      <c r="F85" s="1"/>
      <c r="G85" s="1"/>
      <c r="H85" s="1"/>
      <c r="I85" s="1"/>
      <c r="J85" s="1"/>
      <c r="K85" s="1"/>
      <c r="L85" s="1"/>
      <c r="M85" s="1"/>
      <c r="N85" s="1"/>
      <c r="O85" s="1"/>
      <c r="P85" s="1"/>
      <c r="Q85" s="1"/>
      <c r="R85" s="1"/>
      <c r="S85" s="1"/>
      <c r="T85" s="1"/>
      <c r="U85" s="1"/>
      <c r="V85" s="1"/>
      <c r="W85" s="1"/>
      <c r="X85" s="1"/>
      <c r="Y85" s="2"/>
      <c r="Z85" s="2"/>
    </row>
    <row r="86" spans="1:26" ht="15" customHeight="1" x14ac:dyDescent="0.25">
      <c r="A86" s="38"/>
      <c r="B86" s="39"/>
      <c r="C86" s="39"/>
      <c r="D86" s="40"/>
      <c r="E86" s="1"/>
      <c r="F86" s="1"/>
      <c r="G86" s="1"/>
      <c r="H86" s="1"/>
      <c r="I86" s="1"/>
      <c r="J86" s="1"/>
      <c r="K86" s="1"/>
      <c r="L86" s="1"/>
      <c r="M86" s="1"/>
      <c r="N86" s="1"/>
      <c r="O86" s="1"/>
      <c r="P86" s="1"/>
      <c r="Q86" s="1"/>
      <c r="R86" s="1"/>
      <c r="S86" s="1"/>
      <c r="T86" s="1"/>
      <c r="U86" s="1"/>
      <c r="V86" s="1"/>
      <c r="W86" s="1"/>
      <c r="X86" s="1"/>
      <c r="Y86" s="1"/>
      <c r="Z86" s="2"/>
    </row>
    <row r="87" spans="1:26" ht="15" customHeight="1" x14ac:dyDescent="0.25">
      <c r="A87" s="259" t="s">
        <v>75</v>
      </c>
      <c r="B87" s="259"/>
      <c r="C87" s="259"/>
      <c r="D87" s="259"/>
      <c r="E87" s="1"/>
      <c r="F87" s="1"/>
      <c r="G87" s="1"/>
      <c r="H87" s="1"/>
      <c r="I87" s="1"/>
      <c r="J87" s="1"/>
      <c r="K87" s="1"/>
      <c r="L87" s="1"/>
      <c r="M87" s="1"/>
      <c r="N87" s="1"/>
      <c r="O87" s="1"/>
      <c r="P87" s="1"/>
      <c r="Q87" s="1"/>
      <c r="R87" s="1"/>
      <c r="S87" s="1"/>
      <c r="T87" s="1"/>
      <c r="U87" s="1"/>
      <c r="V87" s="1"/>
      <c r="W87" s="1"/>
      <c r="X87" s="1"/>
      <c r="Y87" s="1"/>
      <c r="Z87" s="2"/>
    </row>
    <row r="88" spans="1:26" ht="38.25" x14ac:dyDescent="0.25">
      <c r="A88" s="93">
        <v>3</v>
      </c>
      <c r="B88" s="222" t="s">
        <v>76</v>
      </c>
      <c r="C88" s="223"/>
      <c r="D88" s="93" t="s">
        <v>45</v>
      </c>
      <c r="E88" s="129" t="s">
        <v>181</v>
      </c>
      <c r="F88" s="1"/>
      <c r="G88" s="1"/>
      <c r="H88" s="1"/>
      <c r="I88" s="1"/>
      <c r="J88" s="1"/>
      <c r="K88" s="1"/>
      <c r="L88" s="1"/>
      <c r="M88" s="1"/>
      <c r="N88" s="1"/>
      <c r="O88" s="1"/>
      <c r="P88" s="1"/>
      <c r="Q88" s="1"/>
      <c r="R88" s="1"/>
      <c r="S88" s="1"/>
      <c r="T88" s="1"/>
      <c r="U88" s="1"/>
      <c r="V88" s="1"/>
      <c r="W88" s="1"/>
      <c r="X88" s="1"/>
      <c r="Y88" s="1"/>
      <c r="Z88" s="2"/>
    </row>
    <row r="89" spans="1:26" ht="15" customHeight="1" x14ac:dyDescent="0.25">
      <c r="A89" s="17" t="s">
        <v>2</v>
      </c>
      <c r="B89" s="224" t="s">
        <v>77</v>
      </c>
      <c r="C89" s="225"/>
      <c r="D89" s="35">
        <f>'MEM. CALCULO RECEPCIONISTA'!D114</f>
        <v>0</v>
      </c>
      <c r="E89" s="24" t="e">
        <f t="shared" ref="E89:E95" si="1">D89/$D$40</f>
        <v>#DIV/0!</v>
      </c>
      <c r="F89" s="1"/>
      <c r="G89" s="1"/>
      <c r="H89" s="1"/>
      <c r="I89" s="1"/>
      <c r="J89" s="1"/>
      <c r="K89" s="1"/>
      <c r="L89" s="1"/>
      <c r="M89" s="1"/>
      <c r="N89" s="1"/>
      <c r="O89" s="1"/>
      <c r="P89" s="1"/>
      <c r="Q89" s="1"/>
      <c r="R89" s="1"/>
      <c r="S89" s="1"/>
      <c r="T89" s="1"/>
      <c r="U89" s="1"/>
      <c r="V89" s="1"/>
      <c r="W89" s="1"/>
      <c r="X89" s="1"/>
      <c r="Y89" s="1"/>
      <c r="Z89" s="2"/>
    </row>
    <row r="90" spans="1:26" ht="15" customHeight="1" x14ac:dyDescent="0.25">
      <c r="A90" s="17" t="s">
        <v>4</v>
      </c>
      <c r="B90" s="224" t="s">
        <v>78</v>
      </c>
      <c r="C90" s="225"/>
      <c r="D90" s="42">
        <f>C61*D89</f>
        <v>0</v>
      </c>
      <c r="E90" s="24" t="e">
        <f t="shared" si="1"/>
        <v>#DIV/0!</v>
      </c>
      <c r="F90" s="1"/>
      <c r="G90" s="1"/>
      <c r="H90" s="1"/>
      <c r="I90" s="1"/>
      <c r="J90" s="1"/>
      <c r="K90" s="1"/>
      <c r="L90" s="1"/>
      <c r="M90" s="1"/>
      <c r="N90" s="1"/>
      <c r="O90" s="1"/>
      <c r="P90" s="1"/>
      <c r="Q90" s="1"/>
      <c r="R90" s="1"/>
      <c r="S90" s="1"/>
      <c r="T90" s="1"/>
      <c r="U90" s="1"/>
      <c r="V90" s="1"/>
      <c r="W90" s="1"/>
      <c r="X90" s="1"/>
      <c r="Y90" s="1"/>
      <c r="Z90" s="2"/>
    </row>
    <row r="91" spans="1:26" ht="15.75" customHeight="1" x14ac:dyDescent="0.25">
      <c r="A91" s="17" t="s">
        <v>6</v>
      </c>
      <c r="B91" s="224" t="s">
        <v>79</v>
      </c>
      <c r="C91" s="225"/>
      <c r="D91" s="35">
        <f>'MEM. CALCULO RECEPCIONISTA'!D121</f>
        <v>0</v>
      </c>
      <c r="E91" s="24" t="e">
        <f t="shared" si="1"/>
        <v>#DIV/0!</v>
      </c>
      <c r="F91" s="27"/>
      <c r="G91" s="1"/>
      <c r="H91" s="1"/>
      <c r="I91" s="1"/>
      <c r="J91" s="1"/>
      <c r="K91" s="1"/>
      <c r="L91" s="1"/>
      <c r="M91" s="1"/>
      <c r="N91" s="1"/>
      <c r="O91" s="1"/>
      <c r="P91" s="1"/>
      <c r="Q91" s="1"/>
      <c r="R91" s="1"/>
      <c r="S91" s="1"/>
      <c r="T91" s="1"/>
      <c r="U91" s="1"/>
      <c r="V91" s="1"/>
      <c r="W91" s="1"/>
      <c r="X91" s="1"/>
      <c r="Y91" s="1"/>
      <c r="Z91" s="2"/>
    </row>
    <row r="92" spans="1:26" ht="15" customHeight="1" x14ac:dyDescent="0.25">
      <c r="A92" s="17" t="s">
        <v>8</v>
      </c>
      <c r="B92" s="224" t="s">
        <v>80</v>
      </c>
      <c r="C92" s="225"/>
      <c r="D92" s="35">
        <f>'MEM. CALCULO RECEPCIONISTA'!D125</f>
        <v>0</v>
      </c>
      <c r="E92" s="24" t="e">
        <f t="shared" si="1"/>
        <v>#DIV/0!</v>
      </c>
      <c r="F92" s="1"/>
      <c r="G92" s="1"/>
      <c r="H92" s="1"/>
      <c r="I92" s="1"/>
      <c r="J92" s="1"/>
      <c r="K92" s="1"/>
      <c r="L92" s="1"/>
      <c r="M92" s="1"/>
      <c r="N92" s="1"/>
      <c r="O92" s="1"/>
      <c r="P92" s="1"/>
      <c r="Q92" s="1"/>
      <c r="R92" s="1"/>
      <c r="S92" s="1"/>
      <c r="T92" s="1"/>
      <c r="U92" s="1"/>
      <c r="V92" s="1"/>
      <c r="W92" s="1"/>
      <c r="X92" s="1"/>
      <c r="Y92" s="1"/>
      <c r="Z92" s="2"/>
    </row>
    <row r="93" spans="1:26" ht="12.75" customHeight="1" x14ac:dyDescent="0.25">
      <c r="A93" s="17" t="s">
        <v>10</v>
      </c>
      <c r="B93" s="224" t="s">
        <v>81</v>
      </c>
      <c r="C93" s="225"/>
      <c r="D93" s="25">
        <f>C62*D92</f>
        <v>0</v>
      </c>
      <c r="E93" s="24" t="e">
        <f t="shared" si="1"/>
        <v>#DIV/0!</v>
      </c>
      <c r="F93" s="1"/>
      <c r="G93" s="1"/>
      <c r="H93" s="1"/>
      <c r="I93" s="1"/>
      <c r="J93" s="1"/>
      <c r="K93" s="1"/>
      <c r="L93" s="1"/>
      <c r="M93" s="1"/>
      <c r="N93" s="1"/>
      <c r="O93" s="1"/>
      <c r="P93" s="1"/>
      <c r="Q93" s="1"/>
      <c r="R93" s="1"/>
      <c r="S93" s="1"/>
      <c r="T93" s="1"/>
      <c r="U93" s="1"/>
      <c r="V93" s="1"/>
      <c r="W93" s="1"/>
      <c r="X93" s="1"/>
      <c r="Y93" s="1"/>
      <c r="Z93" s="2"/>
    </row>
    <row r="94" spans="1:26" ht="15.75" customHeight="1" x14ac:dyDescent="0.25">
      <c r="A94" s="17" t="s">
        <v>37</v>
      </c>
      <c r="B94" s="224" t="s">
        <v>82</v>
      </c>
      <c r="C94" s="225"/>
      <c r="D94" s="35">
        <f>'MEM. CALCULO RECEPCIONISTA'!D132</f>
        <v>0</v>
      </c>
      <c r="E94" s="24" t="e">
        <f t="shared" si="1"/>
        <v>#DIV/0!</v>
      </c>
      <c r="F94" s="1"/>
      <c r="G94" s="1"/>
      <c r="H94" s="1"/>
      <c r="I94" s="1"/>
      <c r="J94" s="1"/>
      <c r="K94" s="1"/>
      <c r="L94" s="1"/>
      <c r="M94" s="1"/>
      <c r="N94" s="1"/>
      <c r="O94" s="1"/>
      <c r="P94" s="1"/>
      <c r="Q94" s="1"/>
      <c r="R94" s="1"/>
      <c r="S94" s="1"/>
      <c r="T94" s="1"/>
      <c r="U94" s="1"/>
      <c r="V94" s="1"/>
      <c r="W94" s="1"/>
      <c r="X94" s="1"/>
      <c r="Y94" s="1"/>
      <c r="Z94" s="2"/>
    </row>
    <row r="95" spans="1:26" ht="15" customHeight="1" x14ac:dyDescent="0.25">
      <c r="A95" s="230" t="s">
        <v>62</v>
      </c>
      <c r="B95" s="231"/>
      <c r="C95" s="232"/>
      <c r="D95" s="43">
        <f>SUM(D89:D94)</f>
        <v>0</v>
      </c>
      <c r="E95" s="88" t="e">
        <f t="shared" si="1"/>
        <v>#DIV/0!</v>
      </c>
      <c r="F95" s="1"/>
      <c r="G95" s="1"/>
      <c r="H95" s="1"/>
      <c r="I95" s="1"/>
      <c r="J95" s="1"/>
      <c r="K95" s="1"/>
      <c r="L95" s="1"/>
      <c r="M95" s="1"/>
      <c r="N95" s="1"/>
      <c r="O95" s="1"/>
      <c r="P95" s="1"/>
      <c r="Q95" s="1"/>
      <c r="R95" s="1"/>
      <c r="S95" s="1"/>
      <c r="T95" s="1"/>
      <c r="U95" s="1"/>
      <c r="V95" s="1"/>
      <c r="W95" s="1"/>
      <c r="X95" s="1"/>
      <c r="Y95" s="1"/>
      <c r="Z95" s="2"/>
    </row>
    <row r="96" spans="1:26" ht="1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2"/>
    </row>
    <row r="97" spans="1:26" ht="15" customHeight="1" x14ac:dyDescent="0.25">
      <c r="A97" s="259" t="s">
        <v>83</v>
      </c>
      <c r="B97" s="259"/>
      <c r="C97" s="259"/>
      <c r="D97" s="259"/>
      <c r="E97" s="44"/>
      <c r="F97" s="44"/>
      <c r="G97" s="1"/>
      <c r="H97" s="1"/>
      <c r="I97" s="1"/>
      <c r="J97" s="1"/>
      <c r="K97" s="1"/>
      <c r="L97" s="1"/>
      <c r="M97" s="1"/>
      <c r="N97" s="1"/>
      <c r="O97" s="1"/>
      <c r="P97" s="1"/>
      <c r="Q97" s="1"/>
      <c r="R97" s="1"/>
      <c r="S97" s="1"/>
      <c r="T97" s="1"/>
      <c r="U97" s="1"/>
      <c r="V97" s="1"/>
      <c r="W97" s="1"/>
      <c r="X97" s="1"/>
      <c r="Y97" s="1"/>
      <c r="Z97" s="2"/>
    </row>
    <row r="98" spans="1:26" ht="31.5" customHeight="1" x14ac:dyDescent="0.25">
      <c r="A98" s="233" t="s">
        <v>84</v>
      </c>
      <c r="B98" s="233"/>
      <c r="C98" s="233"/>
      <c r="D98" s="233"/>
      <c r="E98" s="11"/>
      <c r="F98" s="11"/>
      <c r="G98" s="11"/>
      <c r="H98" s="11"/>
      <c r="I98" s="11"/>
      <c r="J98" s="11"/>
      <c r="K98" s="11"/>
      <c r="L98" s="11"/>
      <c r="M98" s="11"/>
      <c r="N98" s="11"/>
      <c r="O98" s="11"/>
      <c r="P98" s="11"/>
      <c r="Q98" s="11"/>
      <c r="R98" s="11"/>
      <c r="S98" s="11"/>
      <c r="T98" s="11"/>
      <c r="U98" s="11"/>
      <c r="V98" s="11"/>
      <c r="W98" s="11"/>
      <c r="X98" s="11"/>
      <c r="Y98" s="11"/>
      <c r="Z98" s="2"/>
    </row>
    <row r="99" spans="1:26" ht="15" customHeight="1" x14ac:dyDescent="0.25">
      <c r="A99" s="259" t="s">
        <v>85</v>
      </c>
      <c r="B99" s="259"/>
      <c r="C99" s="259"/>
      <c r="D99" s="259"/>
      <c r="E99" s="1"/>
      <c r="F99" s="1"/>
      <c r="G99" s="1"/>
      <c r="H99" s="1"/>
      <c r="I99" s="1"/>
      <c r="J99" s="1"/>
      <c r="K99" s="1"/>
      <c r="L99" s="1"/>
      <c r="M99" s="1"/>
      <c r="N99" s="1"/>
      <c r="O99" s="1"/>
      <c r="P99" s="1"/>
      <c r="Q99" s="1"/>
      <c r="R99" s="1"/>
      <c r="S99" s="1"/>
      <c r="T99" s="1"/>
      <c r="U99" s="1"/>
      <c r="V99" s="1"/>
      <c r="W99" s="1"/>
      <c r="X99" s="1"/>
      <c r="Y99" s="1"/>
      <c r="Z99" s="2"/>
    </row>
    <row r="100" spans="1:26" ht="38.25" x14ac:dyDescent="0.25">
      <c r="A100" s="96" t="s">
        <v>86</v>
      </c>
      <c r="B100" s="228" t="s">
        <v>87</v>
      </c>
      <c r="C100" s="229"/>
      <c r="D100" s="96" t="s">
        <v>45</v>
      </c>
      <c r="E100" s="129" t="s">
        <v>181</v>
      </c>
      <c r="F100" s="1"/>
      <c r="G100" s="1"/>
      <c r="H100" s="1"/>
      <c r="I100" s="1"/>
      <c r="J100" s="1"/>
      <c r="K100" s="1"/>
      <c r="L100" s="1"/>
      <c r="M100" s="1"/>
      <c r="N100" s="1"/>
      <c r="O100" s="1"/>
      <c r="P100" s="1"/>
      <c r="Q100" s="1"/>
      <c r="R100" s="1"/>
      <c r="S100" s="1"/>
      <c r="T100" s="1"/>
      <c r="U100" s="1"/>
      <c r="V100" s="1"/>
      <c r="W100" s="1"/>
      <c r="X100" s="1"/>
      <c r="Y100" s="1"/>
      <c r="Z100" s="2"/>
    </row>
    <row r="101" spans="1:26" ht="15" customHeight="1" x14ac:dyDescent="0.25">
      <c r="A101" s="45" t="s">
        <v>2</v>
      </c>
      <c r="B101" s="224" t="s">
        <v>88</v>
      </c>
      <c r="C101" s="225"/>
      <c r="D101" s="35">
        <f>'MEM. CALCULO RECEPCIONISTA'!D142</f>
        <v>0</v>
      </c>
      <c r="E101" s="24" t="e">
        <f t="shared" ref="E101:E107" si="2">D101/$D$40</f>
        <v>#DIV/0!</v>
      </c>
      <c r="F101" s="1"/>
      <c r="G101" s="1"/>
      <c r="H101" s="1"/>
      <c r="I101" s="1"/>
      <c r="J101" s="1"/>
      <c r="K101" s="1"/>
      <c r="L101" s="1"/>
      <c r="M101" s="1"/>
      <c r="N101" s="1"/>
      <c r="O101" s="1"/>
      <c r="P101" s="1"/>
      <c r="Q101" s="1"/>
      <c r="R101" s="1"/>
      <c r="S101" s="1"/>
      <c r="T101" s="1"/>
      <c r="U101" s="1"/>
      <c r="V101" s="1"/>
      <c r="W101" s="1"/>
      <c r="X101" s="1"/>
      <c r="Y101" s="1"/>
      <c r="Z101" s="2"/>
    </row>
    <row r="102" spans="1:26" ht="15" customHeight="1" x14ac:dyDescent="0.25">
      <c r="A102" s="45" t="s">
        <v>4</v>
      </c>
      <c r="B102" s="224" t="s">
        <v>89</v>
      </c>
      <c r="C102" s="225"/>
      <c r="D102" s="35">
        <f>'MEM. CALCULO RECEPCIONISTA'!D151</f>
        <v>0</v>
      </c>
      <c r="E102" s="24" t="e">
        <f t="shared" si="2"/>
        <v>#DIV/0!</v>
      </c>
      <c r="F102" s="1"/>
      <c r="G102" s="1"/>
      <c r="H102" s="1"/>
      <c r="I102" s="1"/>
      <c r="J102" s="1"/>
      <c r="K102" s="1"/>
      <c r="L102" s="1"/>
      <c r="M102" s="1"/>
      <c r="N102" s="1"/>
      <c r="O102" s="1"/>
      <c r="P102" s="1"/>
      <c r="Q102" s="1"/>
      <c r="R102" s="1"/>
      <c r="S102" s="1"/>
      <c r="T102" s="1"/>
      <c r="U102" s="1"/>
      <c r="V102" s="1"/>
      <c r="W102" s="1"/>
      <c r="X102" s="1"/>
      <c r="Y102" s="1"/>
      <c r="Z102" s="2"/>
    </row>
    <row r="103" spans="1:26" ht="15" customHeight="1" x14ac:dyDescent="0.25">
      <c r="A103" s="45" t="s">
        <v>6</v>
      </c>
      <c r="B103" s="224" t="s">
        <v>90</v>
      </c>
      <c r="C103" s="225"/>
      <c r="D103" s="35">
        <f>'MEM. CALCULO RECEPCIONISTA'!D155</f>
        <v>0</v>
      </c>
      <c r="E103" s="24" t="e">
        <f t="shared" si="2"/>
        <v>#DIV/0!</v>
      </c>
      <c r="F103" s="1"/>
      <c r="G103" s="1"/>
      <c r="H103" s="1"/>
      <c r="I103" s="1"/>
      <c r="J103" s="1"/>
      <c r="K103" s="1"/>
      <c r="L103" s="1"/>
      <c r="M103" s="1"/>
      <c r="N103" s="1"/>
      <c r="O103" s="1"/>
      <c r="P103" s="1"/>
      <c r="Q103" s="1"/>
      <c r="R103" s="1"/>
      <c r="S103" s="1"/>
      <c r="T103" s="1"/>
      <c r="U103" s="1"/>
      <c r="V103" s="1"/>
      <c r="W103" s="1"/>
      <c r="X103" s="1"/>
      <c r="Y103" s="1"/>
      <c r="Z103" s="2"/>
    </row>
    <row r="104" spans="1:26" ht="12.75" customHeight="1" x14ac:dyDescent="0.25">
      <c r="A104" s="45" t="s">
        <v>8</v>
      </c>
      <c r="B104" s="224" t="s">
        <v>91</v>
      </c>
      <c r="C104" s="225"/>
      <c r="D104" s="35">
        <f>'MEM. CALCULO RECEPCIONISTA'!D159</f>
        <v>0</v>
      </c>
      <c r="E104" s="24" t="e">
        <f t="shared" si="2"/>
        <v>#DIV/0!</v>
      </c>
      <c r="F104" s="1"/>
      <c r="G104" s="1"/>
      <c r="H104" s="1"/>
      <c r="I104" s="1"/>
      <c r="J104" s="1"/>
      <c r="K104" s="1"/>
      <c r="L104" s="1"/>
      <c r="M104" s="1"/>
      <c r="N104" s="1"/>
      <c r="O104" s="1"/>
      <c r="P104" s="1"/>
      <c r="Q104" s="1"/>
      <c r="R104" s="1"/>
      <c r="S104" s="1"/>
      <c r="T104" s="1"/>
      <c r="U104" s="1"/>
      <c r="V104" s="1"/>
      <c r="W104" s="1"/>
      <c r="X104" s="1"/>
      <c r="Y104" s="1"/>
      <c r="Z104" s="2"/>
    </row>
    <row r="105" spans="1:26" ht="15" customHeight="1" x14ac:dyDescent="0.25">
      <c r="A105" s="45" t="s">
        <v>10</v>
      </c>
      <c r="B105" s="224" t="s">
        <v>92</v>
      </c>
      <c r="C105" s="225"/>
      <c r="D105" s="35">
        <f>'MEM. CALCULO RECEPCIONISTA'!D163</f>
        <v>0</v>
      </c>
      <c r="E105" s="24" t="e">
        <f t="shared" si="2"/>
        <v>#DIV/0!</v>
      </c>
      <c r="F105" s="1"/>
      <c r="G105" s="1"/>
      <c r="H105" s="1"/>
      <c r="I105" s="1"/>
      <c r="J105" s="1"/>
      <c r="K105" s="1"/>
      <c r="L105" s="1"/>
      <c r="M105" s="1"/>
      <c r="N105" s="1"/>
      <c r="O105" s="1"/>
      <c r="P105" s="1"/>
      <c r="Q105" s="1"/>
      <c r="R105" s="1"/>
      <c r="S105" s="1"/>
      <c r="T105" s="1"/>
      <c r="U105" s="1"/>
      <c r="V105" s="1"/>
      <c r="W105" s="1"/>
      <c r="X105" s="1"/>
      <c r="Y105" s="1"/>
      <c r="Z105" s="2"/>
    </row>
    <row r="106" spans="1:26" ht="12.75" customHeight="1" x14ac:dyDescent="0.25">
      <c r="A106" s="45" t="s">
        <v>37</v>
      </c>
      <c r="B106" s="224" t="s">
        <v>93</v>
      </c>
      <c r="C106" s="225"/>
      <c r="D106" s="35">
        <f>'MEM. CALCULO RECEPCIONISTA'!D167</f>
        <v>0</v>
      </c>
      <c r="E106" s="24" t="e">
        <f t="shared" si="2"/>
        <v>#DIV/0!</v>
      </c>
      <c r="F106" s="1"/>
      <c r="G106" s="1"/>
      <c r="H106" s="1"/>
      <c r="I106" s="1"/>
      <c r="J106" s="1"/>
      <c r="K106" s="1"/>
      <c r="L106" s="1"/>
      <c r="M106" s="1"/>
      <c r="N106" s="1"/>
      <c r="O106" s="1"/>
      <c r="P106" s="1"/>
      <c r="Q106" s="1"/>
      <c r="R106" s="1"/>
      <c r="S106" s="1"/>
      <c r="T106" s="1"/>
      <c r="U106" s="1"/>
      <c r="V106" s="1"/>
      <c r="W106" s="1"/>
      <c r="X106" s="1"/>
      <c r="Y106" s="1"/>
      <c r="Z106" s="2"/>
    </row>
    <row r="107" spans="1:26" ht="15" customHeight="1" x14ac:dyDescent="0.25">
      <c r="A107" s="237" t="s">
        <v>48</v>
      </c>
      <c r="B107" s="238"/>
      <c r="C107" s="239"/>
      <c r="D107" s="123">
        <f>SUM(D101:D106)</f>
        <v>0</v>
      </c>
      <c r="E107" s="88" t="e">
        <f t="shared" si="2"/>
        <v>#DIV/0!</v>
      </c>
      <c r="F107" s="1"/>
      <c r="G107" s="1"/>
      <c r="H107" s="1"/>
      <c r="I107" s="1"/>
      <c r="J107" s="1"/>
      <c r="K107" s="1"/>
      <c r="L107" s="1"/>
      <c r="M107" s="1"/>
      <c r="N107" s="1"/>
      <c r="O107" s="1"/>
      <c r="P107" s="1"/>
      <c r="Q107" s="1"/>
      <c r="R107" s="1"/>
      <c r="S107" s="1"/>
      <c r="T107" s="1"/>
      <c r="U107" s="1"/>
      <c r="V107" s="1"/>
      <c r="W107" s="1"/>
      <c r="X107" s="1"/>
      <c r="Y107" s="1"/>
      <c r="Z107" s="2"/>
    </row>
    <row r="108" spans="1:26" ht="1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2"/>
    </row>
    <row r="109" spans="1:26" ht="15" customHeight="1" x14ac:dyDescent="0.25">
      <c r="A109" s="259" t="s">
        <v>94</v>
      </c>
      <c r="B109" s="259"/>
      <c r="C109" s="259"/>
      <c r="D109" s="259"/>
      <c r="E109" s="1"/>
      <c r="F109" s="1"/>
      <c r="G109" s="1"/>
      <c r="H109" s="1"/>
      <c r="I109" s="1"/>
      <c r="J109" s="1"/>
      <c r="K109" s="1"/>
      <c r="L109" s="1"/>
      <c r="M109" s="1"/>
      <c r="N109" s="1"/>
      <c r="O109" s="1"/>
      <c r="P109" s="1"/>
      <c r="Q109" s="1"/>
      <c r="R109" s="1"/>
      <c r="S109" s="1"/>
      <c r="T109" s="1"/>
      <c r="U109" s="1"/>
      <c r="V109" s="1"/>
      <c r="W109" s="1"/>
      <c r="X109" s="1"/>
      <c r="Y109" s="1"/>
      <c r="Z109" s="2"/>
    </row>
    <row r="110" spans="1:26" ht="15" customHeight="1" x14ac:dyDescent="0.25">
      <c r="A110" s="95" t="s">
        <v>95</v>
      </c>
      <c r="B110" s="240" t="s">
        <v>96</v>
      </c>
      <c r="C110" s="240"/>
      <c r="D110" s="95" t="s">
        <v>30</v>
      </c>
      <c r="E110" s="1"/>
      <c r="F110" s="1"/>
      <c r="G110" s="1"/>
      <c r="H110" s="1"/>
      <c r="I110" s="1"/>
      <c r="J110" s="1"/>
      <c r="K110" s="1"/>
      <c r="L110" s="1"/>
      <c r="M110" s="1"/>
      <c r="N110" s="1"/>
      <c r="O110" s="1"/>
      <c r="P110" s="1"/>
      <c r="Q110" s="1"/>
      <c r="R110" s="1"/>
      <c r="S110" s="1"/>
      <c r="T110" s="1"/>
      <c r="U110" s="1"/>
      <c r="V110" s="1"/>
      <c r="W110" s="1"/>
      <c r="X110" s="1"/>
      <c r="Y110" s="1"/>
      <c r="Z110" s="2"/>
    </row>
    <row r="111" spans="1:26" ht="15" customHeight="1" x14ac:dyDescent="0.25">
      <c r="A111" s="17" t="s">
        <v>2</v>
      </c>
      <c r="B111" s="241" t="s">
        <v>97</v>
      </c>
      <c r="C111" s="241"/>
      <c r="D111" s="37">
        <f>'MEM. CALCULO RECEPCIONISTA'!D175</f>
        <v>0</v>
      </c>
      <c r="E111" s="1"/>
      <c r="F111" s="1"/>
      <c r="G111" s="1"/>
      <c r="H111" s="1"/>
      <c r="I111" s="1"/>
      <c r="J111" s="1"/>
      <c r="K111" s="1"/>
      <c r="L111" s="1"/>
      <c r="M111" s="1"/>
      <c r="N111" s="1"/>
      <c r="O111" s="1"/>
      <c r="P111" s="1"/>
      <c r="Q111" s="1"/>
      <c r="R111" s="1"/>
      <c r="S111" s="1"/>
      <c r="T111" s="1"/>
      <c r="U111" s="1"/>
      <c r="V111" s="1"/>
      <c r="W111" s="1"/>
      <c r="X111" s="1"/>
      <c r="Y111" s="1"/>
      <c r="Z111" s="2"/>
    </row>
    <row r="112" spans="1:26" ht="14.25" customHeight="1" x14ac:dyDescent="0.25">
      <c r="A112" s="205" t="s">
        <v>48</v>
      </c>
      <c r="B112" s="205"/>
      <c r="C112" s="205"/>
      <c r="D112" s="130">
        <f>D111</f>
        <v>0</v>
      </c>
      <c r="E112" s="1"/>
      <c r="F112" s="1"/>
      <c r="G112" s="1"/>
      <c r="H112" s="1"/>
      <c r="I112" s="1"/>
      <c r="J112" s="1"/>
      <c r="K112" s="1"/>
      <c r="L112" s="1"/>
      <c r="M112" s="1"/>
      <c r="N112" s="1"/>
      <c r="O112" s="1"/>
      <c r="P112" s="1"/>
      <c r="Q112" s="1"/>
      <c r="R112" s="1"/>
      <c r="S112" s="1"/>
      <c r="T112" s="1"/>
      <c r="U112" s="1"/>
      <c r="V112" s="1"/>
      <c r="W112" s="1"/>
      <c r="X112" s="1"/>
      <c r="Y112" s="1"/>
      <c r="Z112" s="2"/>
    </row>
    <row r="113" spans="1:26" ht="15" customHeight="1" x14ac:dyDescent="0.25">
      <c r="A113" s="46"/>
      <c r="B113" s="46"/>
      <c r="C113" s="47"/>
      <c r="D113" s="48"/>
      <c r="E113" s="1"/>
      <c r="F113" s="1"/>
      <c r="G113" s="1"/>
      <c r="H113" s="1"/>
      <c r="I113" s="1"/>
      <c r="J113" s="1"/>
      <c r="K113" s="1"/>
      <c r="L113" s="1"/>
      <c r="M113" s="1"/>
      <c r="N113" s="1"/>
      <c r="O113" s="1"/>
      <c r="P113" s="1"/>
      <c r="Q113" s="1"/>
      <c r="R113" s="1"/>
      <c r="S113" s="1"/>
      <c r="T113" s="1"/>
      <c r="U113" s="1"/>
      <c r="V113" s="1"/>
      <c r="W113" s="1"/>
      <c r="X113" s="1"/>
      <c r="Y113" s="1"/>
      <c r="Z113" s="2"/>
    </row>
    <row r="114" spans="1:26" ht="15" customHeight="1" x14ac:dyDescent="0.25">
      <c r="A114" s="259" t="s">
        <v>98</v>
      </c>
      <c r="B114" s="259"/>
      <c r="C114" s="259"/>
      <c r="D114" s="259"/>
      <c r="E114" s="1"/>
      <c r="F114" s="1"/>
      <c r="G114" s="1"/>
      <c r="H114" s="1"/>
      <c r="I114" s="1"/>
      <c r="J114" s="1"/>
      <c r="K114" s="1"/>
      <c r="L114" s="1"/>
      <c r="M114" s="1"/>
      <c r="N114" s="1"/>
      <c r="O114" s="1"/>
      <c r="P114" s="1"/>
      <c r="Q114" s="1"/>
      <c r="R114" s="1"/>
      <c r="S114" s="1"/>
      <c r="T114" s="1"/>
      <c r="U114" s="1"/>
      <c r="V114" s="1"/>
      <c r="W114" s="1"/>
      <c r="X114" s="1"/>
      <c r="Y114" s="1"/>
      <c r="Z114" s="2"/>
    </row>
    <row r="115" spans="1:26" ht="15.75" customHeight="1" x14ac:dyDescent="0.25">
      <c r="A115" s="96">
        <v>4</v>
      </c>
      <c r="B115" s="235" t="s">
        <v>99</v>
      </c>
      <c r="C115" s="235"/>
      <c r="D115" s="96" t="s">
        <v>100</v>
      </c>
      <c r="E115" s="1"/>
      <c r="F115" s="1"/>
      <c r="G115" s="1"/>
      <c r="H115" s="1"/>
      <c r="I115" s="1"/>
      <c r="J115" s="1"/>
      <c r="K115" s="1"/>
      <c r="L115" s="1"/>
      <c r="M115" s="1"/>
      <c r="N115" s="1"/>
      <c r="O115" s="1"/>
      <c r="P115" s="1"/>
      <c r="Q115" s="1"/>
      <c r="R115" s="1"/>
      <c r="S115" s="1"/>
      <c r="T115" s="1"/>
      <c r="U115" s="1"/>
      <c r="V115" s="1"/>
      <c r="W115" s="1"/>
      <c r="X115" s="1"/>
      <c r="Y115" s="1"/>
      <c r="Z115" s="2"/>
    </row>
    <row r="116" spans="1:26" ht="15" customHeight="1" x14ac:dyDescent="0.25">
      <c r="A116" s="17" t="s">
        <v>86</v>
      </c>
      <c r="B116" s="236" t="s">
        <v>87</v>
      </c>
      <c r="C116" s="236"/>
      <c r="D116" s="25">
        <f>D107</f>
        <v>0</v>
      </c>
      <c r="E116" s="1"/>
      <c r="F116" s="1"/>
      <c r="G116" s="1"/>
      <c r="H116" s="1"/>
      <c r="I116" s="1"/>
      <c r="J116" s="1"/>
      <c r="K116" s="1"/>
      <c r="L116" s="1"/>
      <c r="M116" s="1"/>
      <c r="N116" s="1"/>
      <c r="O116" s="1"/>
      <c r="P116" s="1"/>
      <c r="Q116" s="1"/>
      <c r="R116" s="1"/>
      <c r="S116" s="1"/>
      <c r="T116" s="1"/>
      <c r="U116" s="1"/>
      <c r="V116" s="1"/>
      <c r="W116" s="1"/>
      <c r="X116" s="1"/>
      <c r="Y116" s="1"/>
      <c r="Z116" s="2"/>
    </row>
    <row r="117" spans="1:26" ht="12.75" customHeight="1" x14ac:dyDescent="0.25">
      <c r="A117" s="17" t="s">
        <v>95</v>
      </c>
      <c r="B117" s="236" t="s">
        <v>96</v>
      </c>
      <c r="C117" s="236"/>
      <c r="D117" s="49">
        <f>D112</f>
        <v>0</v>
      </c>
      <c r="E117" s="1"/>
      <c r="F117" s="1"/>
      <c r="G117" s="1"/>
      <c r="H117" s="1"/>
      <c r="I117" s="1"/>
      <c r="J117" s="1"/>
      <c r="K117" s="1"/>
      <c r="L117" s="1"/>
      <c r="M117" s="1"/>
      <c r="N117" s="1"/>
      <c r="O117" s="1"/>
      <c r="P117" s="1"/>
      <c r="Q117" s="1"/>
      <c r="R117" s="1"/>
      <c r="S117" s="1"/>
      <c r="T117" s="1"/>
      <c r="U117" s="1"/>
      <c r="V117" s="1"/>
      <c r="W117" s="1"/>
      <c r="X117" s="1"/>
      <c r="Y117" s="1"/>
      <c r="Z117" s="2"/>
    </row>
    <row r="118" spans="1:26" ht="15" customHeight="1" x14ac:dyDescent="0.25">
      <c r="A118" s="219" t="s">
        <v>48</v>
      </c>
      <c r="B118" s="219"/>
      <c r="C118" s="219"/>
      <c r="D118" s="128">
        <f>SUM(D116:D117)</f>
        <v>0</v>
      </c>
      <c r="E118" s="1"/>
      <c r="F118" s="1"/>
      <c r="G118" s="1"/>
      <c r="H118" s="1"/>
      <c r="I118" s="1"/>
      <c r="J118" s="1"/>
      <c r="K118" s="1"/>
      <c r="L118" s="1"/>
      <c r="M118" s="1"/>
      <c r="N118" s="1"/>
      <c r="O118" s="1"/>
      <c r="P118" s="1"/>
      <c r="Q118" s="1"/>
      <c r="R118" s="1"/>
      <c r="S118" s="1"/>
      <c r="T118" s="1"/>
      <c r="U118" s="1"/>
      <c r="V118" s="1"/>
      <c r="W118" s="1"/>
      <c r="X118" s="1"/>
      <c r="Y118" s="1"/>
      <c r="Z118" s="2"/>
    </row>
    <row r="119" spans="1:26" ht="15" customHeight="1" x14ac:dyDescent="0.25">
      <c r="A119" s="50"/>
      <c r="B119" s="51"/>
      <c r="C119" s="52"/>
      <c r="D119" s="53"/>
      <c r="E119" s="1"/>
      <c r="F119" s="1"/>
      <c r="G119" s="1"/>
      <c r="H119" s="1"/>
      <c r="I119" s="1"/>
      <c r="J119" s="1"/>
      <c r="K119" s="1"/>
      <c r="L119" s="1"/>
      <c r="M119" s="1"/>
      <c r="N119" s="1"/>
      <c r="O119" s="1"/>
      <c r="P119" s="1"/>
      <c r="Q119" s="1"/>
      <c r="R119" s="1"/>
      <c r="S119" s="1"/>
      <c r="T119" s="1"/>
      <c r="U119" s="1"/>
      <c r="V119" s="1"/>
      <c r="W119" s="1"/>
      <c r="X119" s="1"/>
      <c r="Y119" s="1"/>
      <c r="Z119" s="2"/>
    </row>
    <row r="120" spans="1:26" ht="15" customHeight="1" x14ac:dyDescent="0.25">
      <c r="A120" s="259" t="s">
        <v>101</v>
      </c>
      <c r="B120" s="259"/>
      <c r="C120" s="259"/>
      <c r="D120" s="259"/>
      <c r="E120" s="1"/>
      <c r="F120" s="1"/>
      <c r="G120" s="1"/>
      <c r="H120" s="1"/>
      <c r="I120" s="1"/>
      <c r="J120" s="1"/>
      <c r="K120" s="1"/>
      <c r="L120" s="1"/>
      <c r="M120" s="1"/>
      <c r="N120" s="1"/>
      <c r="O120" s="1"/>
      <c r="P120" s="1"/>
      <c r="Q120" s="1"/>
      <c r="R120" s="1"/>
      <c r="S120" s="1"/>
      <c r="T120" s="1"/>
      <c r="U120" s="1"/>
      <c r="V120" s="1"/>
      <c r="W120" s="1"/>
      <c r="X120" s="1"/>
      <c r="Y120" s="1"/>
      <c r="Z120" s="2"/>
    </row>
    <row r="121" spans="1:26" ht="15" customHeight="1" x14ac:dyDescent="0.25">
      <c r="A121" s="95">
        <v>5</v>
      </c>
      <c r="B121" s="242" t="s">
        <v>102</v>
      </c>
      <c r="C121" s="242"/>
      <c r="D121" s="95" t="s">
        <v>30</v>
      </c>
      <c r="E121" s="1"/>
      <c r="F121" s="1"/>
      <c r="G121" s="1"/>
      <c r="H121" s="1"/>
      <c r="I121" s="1"/>
      <c r="J121" s="1"/>
      <c r="K121" s="1"/>
      <c r="L121" s="1"/>
      <c r="M121" s="1"/>
      <c r="N121" s="1"/>
      <c r="O121" s="1"/>
      <c r="P121" s="1"/>
      <c r="Q121" s="1"/>
      <c r="R121" s="1"/>
      <c r="S121" s="1"/>
      <c r="T121" s="1"/>
      <c r="U121" s="1"/>
      <c r="V121" s="1"/>
      <c r="W121" s="1"/>
      <c r="X121" s="1"/>
      <c r="Y121" s="1"/>
      <c r="Z121" s="2"/>
    </row>
    <row r="122" spans="1:26" ht="15" customHeight="1" x14ac:dyDescent="0.25">
      <c r="A122" s="17" t="s">
        <v>2</v>
      </c>
      <c r="B122" s="221" t="s">
        <v>103</v>
      </c>
      <c r="C122" s="221"/>
      <c r="D122" s="35">
        <f>'MEM. CALCULO RECEPCIONISTA'!D188</f>
        <v>0</v>
      </c>
      <c r="E122" s="1"/>
      <c r="F122" s="1"/>
      <c r="G122" s="1"/>
      <c r="H122" s="1"/>
      <c r="I122" s="1"/>
      <c r="J122" s="1"/>
      <c r="K122" s="1"/>
      <c r="L122" s="1"/>
      <c r="M122" s="1"/>
      <c r="N122" s="1"/>
      <c r="O122" s="1"/>
      <c r="P122" s="1"/>
      <c r="Q122" s="1"/>
      <c r="R122" s="1"/>
      <c r="S122" s="1"/>
      <c r="T122" s="1"/>
      <c r="U122" s="1"/>
      <c r="V122" s="1"/>
      <c r="W122" s="1"/>
      <c r="X122" s="1"/>
      <c r="Y122" s="1"/>
      <c r="Z122" s="2"/>
    </row>
    <row r="123" spans="1:26" ht="15" customHeight="1" x14ac:dyDescent="0.25">
      <c r="A123" s="17" t="s">
        <v>4</v>
      </c>
      <c r="B123" s="250" t="s">
        <v>150</v>
      </c>
      <c r="C123" s="249"/>
      <c r="D123" s="79">
        <f>'MEM. CALCULO RECEPCIONISTA'!D191</f>
        <v>0</v>
      </c>
      <c r="E123" s="1"/>
      <c r="F123" s="1"/>
      <c r="G123" s="1"/>
      <c r="H123" s="1"/>
      <c r="I123" s="1"/>
      <c r="J123" s="1"/>
      <c r="K123" s="1"/>
      <c r="L123" s="1"/>
      <c r="M123" s="1"/>
      <c r="N123" s="1"/>
      <c r="O123" s="1"/>
      <c r="P123" s="1"/>
      <c r="Q123" s="1"/>
      <c r="R123" s="1"/>
      <c r="S123" s="1"/>
      <c r="T123" s="1"/>
      <c r="U123" s="1"/>
      <c r="V123" s="1"/>
      <c r="W123" s="1"/>
      <c r="X123" s="1"/>
      <c r="Y123" s="1"/>
      <c r="Z123" s="2"/>
    </row>
    <row r="124" spans="1:26" ht="15" customHeight="1" x14ac:dyDescent="0.25">
      <c r="A124" s="17" t="s">
        <v>6</v>
      </c>
      <c r="B124" s="249" t="s">
        <v>237</v>
      </c>
      <c r="C124" s="249"/>
      <c r="D124" s="35">
        <f>'MEM. CALCULO RECEPCIONISTA'!D194</f>
        <v>0</v>
      </c>
      <c r="E124" s="1"/>
      <c r="F124" s="1"/>
      <c r="G124" s="1"/>
      <c r="H124" s="1"/>
      <c r="I124" s="1"/>
      <c r="J124" s="1"/>
      <c r="K124" s="1"/>
      <c r="L124" s="1"/>
      <c r="M124" s="1"/>
      <c r="N124" s="1"/>
      <c r="O124" s="1"/>
      <c r="P124" s="1"/>
      <c r="Q124" s="1"/>
      <c r="R124" s="1"/>
      <c r="S124" s="1"/>
      <c r="T124" s="1"/>
      <c r="U124" s="1"/>
      <c r="V124" s="1"/>
      <c r="W124" s="1"/>
      <c r="X124" s="1"/>
      <c r="Y124" s="1"/>
      <c r="Z124" s="2"/>
    </row>
    <row r="125" spans="1:26" ht="15" customHeight="1" x14ac:dyDescent="0.25">
      <c r="A125" s="17" t="s">
        <v>8</v>
      </c>
      <c r="B125" s="173" t="s">
        <v>151</v>
      </c>
      <c r="C125" s="54"/>
      <c r="D125" s="35">
        <v>0</v>
      </c>
      <c r="E125" s="1"/>
      <c r="F125" s="1"/>
      <c r="G125" s="1"/>
      <c r="H125" s="1"/>
      <c r="I125" s="1"/>
      <c r="J125" s="1"/>
      <c r="K125" s="1"/>
      <c r="L125" s="1"/>
      <c r="M125" s="1"/>
      <c r="N125" s="1"/>
      <c r="O125" s="1"/>
      <c r="P125" s="1"/>
      <c r="Q125" s="1"/>
      <c r="R125" s="1"/>
      <c r="S125" s="1"/>
      <c r="T125" s="1"/>
      <c r="U125" s="1"/>
      <c r="V125" s="1"/>
      <c r="W125" s="1"/>
      <c r="X125" s="1"/>
      <c r="Y125" s="1"/>
      <c r="Z125" s="2"/>
    </row>
    <row r="126" spans="1:26" ht="15" customHeight="1" x14ac:dyDescent="0.25">
      <c r="A126" s="77" t="s">
        <v>10</v>
      </c>
      <c r="B126" s="78" t="s">
        <v>38</v>
      </c>
      <c r="C126" s="54"/>
      <c r="D126" s="35">
        <f>D200</f>
        <v>0</v>
      </c>
      <c r="E126" s="1"/>
      <c r="F126" s="1"/>
      <c r="G126" s="1"/>
      <c r="H126" s="1"/>
      <c r="I126" s="1"/>
      <c r="J126" s="1"/>
      <c r="K126" s="1"/>
      <c r="L126" s="1"/>
      <c r="M126" s="1"/>
      <c r="N126" s="1"/>
      <c r="O126" s="1"/>
      <c r="P126" s="1"/>
      <c r="Q126" s="1"/>
      <c r="R126" s="1"/>
      <c r="S126" s="1"/>
      <c r="T126" s="1"/>
      <c r="U126" s="1"/>
      <c r="V126" s="1"/>
      <c r="W126" s="1"/>
      <c r="X126" s="1"/>
      <c r="Y126" s="1"/>
      <c r="Z126" s="2"/>
    </row>
    <row r="127" spans="1:26" ht="15" customHeight="1" x14ac:dyDescent="0.25">
      <c r="A127" s="205" t="s">
        <v>48</v>
      </c>
      <c r="B127" s="205"/>
      <c r="C127" s="205"/>
      <c r="D127" s="85">
        <f>SUM(D122:D125)</f>
        <v>0</v>
      </c>
      <c r="E127" s="1"/>
      <c r="F127" s="1"/>
      <c r="G127" s="1"/>
      <c r="H127" s="1"/>
      <c r="I127" s="1"/>
      <c r="J127" s="1"/>
      <c r="K127" s="1"/>
      <c r="L127" s="1"/>
      <c r="M127" s="1"/>
      <c r="N127" s="1"/>
      <c r="O127" s="1"/>
      <c r="P127" s="1"/>
      <c r="Q127" s="1"/>
      <c r="R127" s="1"/>
      <c r="S127" s="1"/>
      <c r="T127" s="1"/>
      <c r="U127" s="1"/>
      <c r="V127" s="1"/>
      <c r="W127" s="1"/>
      <c r="X127" s="1"/>
      <c r="Y127" s="1"/>
      <c r="Z127" s="2"/>
    </row>
    <row r="128" spans="1:26" ht="15" customHeight="1" x14ac:dyDescent="0.25">
      <c r="A128" s="281" t="s">
        <v>104</v>
      </c>
      <c r="B128" s="281"/>
      <c r="C128" s="281"/>
      <c r="D128" s="281"/>
      <c r="E128" s="1"/>
      <c r="F128" s="1"/>
      <c r="G128" s="1"/>
      <c r="H128" s="1"/>
      <c r="I128" s="1"/>
      <c r="J128" s="1"/>
      <c r="K128" s="1"/>
      <c r="L128" s="1"/>
      <c r="M128" s="1"/>
      <c r="N128" s="1"/>
      <c r="O128" s="1"/>
      <c r="P128" s="1"/>
      <c r="Q128" s="1"/>
      <c r="R128" s="1"/>
      <c r="S128" s="1"/>
      <c r="T128" s="1"/>
      <c r="U128" s="1"/>
      <c r="V128" s="1"/>
      <c r="W128" s="1"/>
      <c r="X128" s="1"/>
      <c r="Y128" s="1"/>
      <c r="Z128" s="2"/>
    </row>
    <row r="129" spans="1:26" ht="15" customHeight="1" x14ac:dyDescent="0.25">
      <c r="A129" s="50"/>
      <c r="B129" s="51"/>
      <c r="C129" s="52"/>
      <c r="D129" s="53"/>
      <c r="E129" s="1"/>
      <c r="F129" s="1"/>
      <c r="G129" s="1"/>
      <c r="H129" s="1"/>
      <c r="I129" s="1"/>
      <c r="J129" s="1"/>
      <c r="K129" s="1"/>
      <c r="L129" s="1"/>
      <c r="M129" s="1"/>
      <c r="N129" s="1"/>
      <c r="O129" s="1"/>
      <c r="P129" s="1"/>
      <c r="Q129" s="1"/>
      <c r="R129" s="1"/>
      <c r="S129" s="1"/>
      <c r="T129" s="1"/>
      <c r="U129" s="1"/>
      <c r="V129" s="1"/>
      <c r="W129" s="1"/>
      <c r="X129" s="1"/>
      <c r="Y129" s="1"/>
      <c r="Z129" s="2"/>
    </row>
    <row r="130" spans="1:26" ht="15" customHeight="1" x14ac:dyDescent="0.25">
      <c r="A130" s="259" t="s">
        <v>105</v>
      </c>
      <c r="B130" s="259"/>
      <c r="C130" s="259"/>
      <c r="D130" s="259"/>
      <c r="E130" s="1"/>
      <c r="F130" s="1"/>
      <c r="G130" s="1"/>
      <c r="H130" s="1"/>
      <c r="I130" s="1"/>
      <c r="J130" s="1"/>
      <c r="K130" s="1"/>
      <c r="L130" s="1"/>
      <c r="M130" s="1"/>
      <c r="N130" s="1"/>
      <c r="O130" s="1"/>
      <c r="P130" s="1"/>
      <c r="Q130" s="1"/>
      <c r="R130" s="1"/>
      <c r="S130" s="1"/>
      <c r="T130" s="1"/>
      <c r="U130" s="1"/>
      <c r="V130" s="1"/>
      <c r="W130" s="1"/>
      <c r="X130" s="1"/>
      <c r="Y130" s="1"/>
      <c r="Z130" s="2"/>
    </row>
    <row r="131" spans="1:26" ht="15" customHeight="1" x14ac:dyDescent="0.25">
      <c r="A131" s="95">
        <v>6</v>
      </c>
      <c r="B131" s="55" t="s">
        <v>106</v>
      </c>
      <c r="C131" s="95" t="s">
        <v>44</v>
      </c>
      <c r="D131" s="95" t="s">
        <v>100</v>
      </c>
      <c r="E131" s="1"/>
      <c r="F131" s="1"/>
      <c r="G131" s="1"/>
      <c r="H131" s="1"/>
      <c r="I131" s="1"/>
      <c r="J131" s="1"/>
      <c r="K131" s="1"/>
      <c r="L131" s="1"/>
      <c r="M131" s="1"/>
      <c r="N131" s="1"/>
      <c r="O131" s="1"/>
      <c r="P131" s="1"/>
      <c r="Q131" s="1"/>
      <c r="R131" s="1"/>
      <c r="S131" s="1"/>
      <c r="T131" s="1"/>
      <c r="U131" s="1"/>
      <c r="V131" s="1"/>
      <c r="W131" s="1"/>
      <c r="X131" s="1"/>
      <c r="Y131" s="1"/>
      <c r="Z131" s="2"/>
    </row>
    <row r="132" spans="1:26" ht="12.75" customHeight="1" x14ac:dyDescent="0.25">
      <c r="A132" s="94" t="s">
        <v>2</v>
      </c>
      <c r="B132" s="97" t="s">
        <v>107</v>
      </c>
      <c r="C132" s="56">
        <f>'MEM. CALCULO RECEPCIONISTA'!C207</f>
        <v>0</v>
      </c>
      <c r="D132" s="57">
        <f>'MEM. CALCULO RECEPCIONISTA'!D207</f>
        <v>0</v>
      </c>
      <c r="E132" s="1"/>
      <c r="F132" s="1"/>
      <c r="G132" s="1"/>
      <c r="H132" s="1"/>
      <c r="I132" s="1"/>
      <c r="J132" s="1"/>
      <c r="K132" s="1"/>
      <c r="L132" s="1"/>
      <c r="M132" s="1"/>
      <c r="N132" s="1"/>
      <c r="O132" s="1"/>
      <c r="P132" s="1"/>
      <c r="Q132" s="1"/>
      <c r="R132" s="1"/>
      <c r="S132" s="1"/>
      <c r="T132" s="1"/>
      <c r="U132" s="1"/>
      <c r="V132" s="1"/>
      <c r="W132" s="1"/>
      <c r="X132" s="1"/>
      <c r="Y132" s="1"/>
      <c r="Z132" s="2"/>
    </row>
    <row r="133" spans="1:26" ht="15" customHeight="1" x14ac:dyDescent="0.25">
      <c r="A133" s="94" t="s">
        <v>4</v>
      </c>
      <c r="B133" s="58" t="s">
        <v>108</v>
      </c>
      <c r="C133" s="56">
        <f>'MEM. CALCULO RECEPCIONISTA'!C210</f>
        <v>0</v>
      </c>
      <c r="D133" s="57">
        <f>'MEM. CALCULO RECEPCIONISTA'!D210</f>
        <v>0</v>
      </c>
      <c r="E133" s="44"/>
      <c r="F133" s="1"/>
      <c r="G133" s="1"/>
      <c r="H133" s="1"/>
      <c r="I133" s="1"/>
      <c r="J133" s="1"/>
      <c r="K133" s="1"/>
      <c r="L133" s="1"/>
      <c r="M133" s="1"/>
      <c r="N133" s="1"/>
      <c r="O133" s="1"/>
      <c r="P133" s="1"/>
      <c r="Q133" s="1"/>
      <c r="R133" s="1"/>
      <c r="S133" s="1"/>
      <c r="T133" s="1"/>
      <c r="U133" s="1"/>
      <c r="V133" s="1"/>
      <c r="W133" s="1"/>
      <c r="X133" s="1"/>
      <c r="Y133" s="1"/>
      <c r="Z133" s="2"/>
    </row>
    <row r="134" spans="1:26" ht="15" customHeight="1" x14ac:dyDescent="0.25">
      <c r="A134" s="94" t="s">
        <v>6</v>
      </c>
      <c r="B134" s="58" t="s">
        <v>109</v>
      </c>
      <c r="C134" s="59">
        <f>SUM(C137:C138,C140,C142,C143)</f>
        <v>0.05</v>
      </c>
      <c r="D134" s="60"/>
      <c r="E134" s="1"/>
      <c r="F134" s="1"/>
      <c r="G134" s="1"/>
      <c r="H134" s="1"/>
      <c r="I134" s="1"/>
      <c r="J134" s="1"/>
      <c r="K134" s="1"/>
      <c r="L134" s="1"/>
      <c r="M134" s="1"/>
      <c r="N134" s="1"/>
      <c r="O134" s="1"/>
      <c r="P134" s="1"/>
      <c r="Q134" s="1"/>
      <c r="R134" s="1"/>
      <c r="S134" s="1"/>
      <c r="T134" s="1"/>
      <c r="U134" s="1"/>
      <c r="V134" s="1"/>
      <c r="W134" s="1"/>
      <c r="X134" s="1"/>
      <c r="Y134" s="1"/>
      <c r="Z134" s="2"/>
    </row>
    <row r="135" spans="1:26" ht="15" customHeight="1" x14ac:dyDescent="0.25">
      <c r="A135" s="282" t="s">
        <v>191</v>
      </c>
      <c r="B135" s="283"/>
      <c r="C135" s="126" t="b">
        <f>'MEM. CALCULO RECEPCIONISTA'!C216=1-C134</f>
        <v>1</v>
      </c>
      <c r="D135" s="62"/>
      <c r="E135" s="1"/>
      <c r="F135" s="1"/>
      <c r="G135" s="1"/>
      <c r="H135" s="1"/>
      <c r="I135" s="1"/>
      <c r="J135" s="1"/>
      <c r="K135" s="1"/>
      <c r="L135" s="1"/>
      <c r="M135" s="1"/>
      <c r="N135" s="1"/>
      <c r="O135" s="1"/>
      <c r="P135" s="1"/>
      <c r="Q135" s="1"/>
      <c r="R135" s="1"/>
      <c r="S135" s="1"/>
      <c r="T135" s="1"/>
      <c r="U135" s="1"/>
      <c r="V135" s="1"/>
      <c r="W135" s="1"/>
      <c r="X135" s="1"/>
      <c r="Y135" s="1"/>
      <c r="Z135" s="2"/>
    </row>
    <row r="136" spans="1:26" ht="15" customHeight="1" x14ac:dyDescent="0.25">
      <c r="A136" s="61"/>
      <c r="B136" s="244" t="s">
        <v>110</v>
      </c>
      <c r="C136" s="244"/>
      <c r="D136" s="244"/>
      <c r="E136" s="1"/>
      <c r="F136" s="1"/>
      <c r="G136" s="1"/>
      <c r="H136" s="1"/>
      <c r="I136" s="1"/>
      <c r="J136" s="1"/>
      <c r="K136" s="1"/>
      <c r="L136" s="1"/>
      <c r="M136" s="1"/>
      <c r="N136" s="1"/>
      <c r="O136" s="1"/>
      <c r="P136" s="1"/>
      <c r="Q136" s="1"/>
      <c r="R136" s="1"/>
      <c r="S136" s="1"/>
      <c r="T136" s="1"/>
      <c r="U136" s="1"/>
      <c r="V136" s="1"/>
      <c r="W136" s="1"/>
      <c r="X136" s="1"/>
      <c r="Y136" s="1"/>
      <c r="Z136" s="2"/>
    </row>
    <row r="137" spans="1:26" ht="15" customHeight="1" x14ac:dyDescent="0.25">
      <c r="A137" s="17"/>
      <c r="B137" s="18" t="s">
        <v>111</v>
      </c>
      <c r="C137" s="56">
        <f>'MEM. CALCULO RECEPCIONISTA'!C220</f>
        <v>0</v>
      </c>
      <c r="D137" s="62">
        <f>'MEM. CALCULO RECEPCIONISTA'!D220</f>
        <v>0</v>
      </c>
      <c r="E137" s="161"/>
      <c r="F137" s="1"/>
      <c r="G137" s="1"/>
      <c r="H137" s="1"/>
      <c r="I137" s="1"/>
      <c r="J137" s="1"/>
      <c r="K137" s="1"/>
      <c r="L137" s="1"/>
      <c r="M137" s="1"/>
      <c r="N137" s="1"/>
      <c r="O137" s="1"/>
      <c r="P137" s="1"/>
      <c r="Q137" s="1"/>
      <c r="R137" s="1"/>
      <c r="S137" s="1"/>
      <c r="T137" s="1"/>
      <c r="U137" s="1"/>
      <c r="V137" s="1"/>
      <c r="W137" s="1"/>
      <c r="X137" s="1"/>
      <c r="Y137" s="1"/>
      <c r="Z137" s="2"/>
    </row>
    <row r="138" spans="1:26" ht="15" customHeight="1" x14ac:dyDescent="0.25">
      <c r="A138" s="17"/>
      <c r="B138" s="18" t="s">
        <v>112</v>
      </c>
      <c r="C138" s="56">
        <f>'MEM. CALCULO RECEPCIONISTA'!C221</f>
        <v>0</v>
      </c>
      <c r="D138" s="62">
        <f>'MEM. CALCULO RECEPCIONISTA'!D221</f>
        <v>0</v>
      </c>
      <c r="E138" s="161"/>
      <c r="F138" s="1"/>
      <c r="G138" s="1"/>
      <c r="H138" s="1"/>
      <c r="I138" s="1"/>
      <c r="J138" s="1"/>
      <c r="K138" s="1"/>
      <c r="L138" s="1"/>
      <c r="M138" s="1"/>
      <c r="N138" s="1"/>
      <c r="O138" s="1"/>
      <c r="P138" s="1"/>
      <c r="Q138" s="1"/>
      <c r="R138" s="1"/>
      <c r="S138" s="1"/>
      <c r="T138" s="1"/>
      <c r="U138" s="1"/>
      <c r="V138" s="1"/>
      <c r="W138" s="1"/>
      <c r="X138" s="1"/>
      <c r="Y138" s="1"/>
      <c r="Z138" s="2"/>
    </row>
    <row r="139" spans="1:26" ht="15" customHeight="1" x14ac:dyDescent="0.25">
      <c r="A139" s="61"/>
      <c r="B139" s="244" t="s">
        <v>113</v>
      </c>
      <c r="C139" s="244"/>
      <c r="D139" s="244"/>
      <c r="E139" s="1"/>
      <c r="F139" s="1"/>
      <c r="G139" s="1"/>
      <c r="H139" s="1"/>
      <c r="I139" s="1"/>
      <c r="J139" s="1"/>
      <c r="K139" s="1"/>
      <c r="L139" s="1"/>
      <c r="M139" s="1"/>
      <c r="N139" s="1"/>
      <c r="O139" s="1"/>
      <c r="P139" s="1"/>
      <c r="Q139" s="1"/>
      <c r="R139" s="1"/>
      <c r="S139" s="1"/>
      <c r="T139" s="1"/>
      <c r="U139" s="1"/>
      <c r="V139" s="1"/>
      <c r="W139" s="1"/>
      <c r="X139" s="1"/>
      <c r="Y139" s="1"/>
      <c r="Z139" s="2"/>
    </row>
    <row r="140" spans="1:26" ht="15" customHeight="1" x14ac:dyDescent="0.25">
      <c r="A140" s="17"/>
      <c r="B140" s="18" t="s">
        <v>114</v>
      </c>
      <c r="C140" s="56">
        <f>'MEM. CALCULO RECEPCIONISTA'!C225</f>
        <v>0</v>
      </c>
      <c r="D140" s="62">
        <f>C140*$D$156</f>
        <v>0</v>
      </c>
      <c r="E140" s="1"/>
      <c r="F140" s="1"/>
      <c r="G140" s="1"/>
      <c r="H140" s="1"/>
      <c r="I140" s="1"/>
      <c r="J140" s="1"/>
      <c r="K140" s="1"/>
      <c r="L140" s="1"/>
      <c r="M140" s="1"/>
      <c r="N140" s="1"/>
      <c r="O140" s="1"/>
      <c r="P140" s="1"/>
      <c r="Q140" s="1"/>
      <c r="R140" s="1"/>
      <c r="S140" s="1"/>
      <c r="T140" s="1"/>
      <c r="U140" s="1"/>
      <c r="V140" s="1"/>
      <c r="W140" s="1"/>
      <c r="X140" s="1"/>
      <c r="Y140" s="1"/>
      <c r="Z140" s="2"/>
    </row>
    <row r="141" spans="1:26" ht="15" customHeight="1" x14ac:dyDescent="0.25">
      <c r="A141" s="17"/>
      <c r="B141" s="244" t="s">
        <v>115</v>
      </c>
      <c r="C141" s="244"/>
      <c r="D141" s="244"/>
      <c r="E141" s="1"/>
      <c r="F141" s="1"/>
      <c r="G141" s="1"/>
      <c r="H141" s="1"/>
      <c r="I141" s="1"/>
      <c r="J141" s="1"/>
      <c r="K141" s="1"/>
      <c r="L141" s="1"/>
      <c r="M141" s="1"/>
      <c r="N141" s="1"/>
      <c r="O141" s="1"/>
      <c r="P141" s="1"/>
      <c r="Q141" s="1"/>
      <c r="R141" s="1"/>
      <c r="S141" s="1"/>
      <c r="T141" s="1"/>
      <c r="U141" s="1"/>
      <c r="V141" s="1"/>
      <c r="W141" s="1"/>
      <c r="X141" s="1"/>
      <c r="Y141" s="1"/>
      <c r="Z141" s="2"/>
    </row>
    <row r="142" spans="1:26" ht="15" customHeight="1" x14ac:dyDescent="0.25">
      <c r="A142" s="17"/>
      <c r="B142" s="18" t="s">
        <v>223</v>
      </c>
      <c r="C142" s="91">
        <f>'MEM. CALCULO RECEPCIONISTA'!C229</f>
        <v>0.05</v>
      </c>
      <c r="D142" s="62">
        <f>'MEM. CALCULO RECEPCIONISTA'!D229</f>
        <v>0</v>
      </c>
      <c r="E142" s="161"/>
      <c r="F142" s="1"/>
      <c r="G142" s="1"/>
      <c r="H142" s="1"/>
      <c r="I142" s="1"/>
      <c r="J142" s="1"/>
      <c r="K142" s="1"/>
      <c r="L142" s="1"/>
      <c r="M142" s="1"/>
      <c r="N142" s="1"/>
      <c r="O142" s="1"/>
      <c r="P142" s="1"/>
      <c r="Q142" s="1"/>
      <c r="R142" s="1"/>
      <c r="S142" s="1"/>
      <c r="T142" s="1"/>
      <c r="U142" s="1"/>
      <c r="V142" s="1"/>
      <c r="W142" s="1"/>
      <c r="X142" s="1"/>
      <c r="Y142" s="1"/>
      <c r="Z142" s="2"/>
    </row>
    <row r="143" spans="1:26" ht="15" customHeight="1" x14ac:dyDescent="0.25">
      <c r="A143" s="61"/>
      <c r="B143" s="58" t="s">
        <v>116</v>
      </c>
      <c r="C143" s="56">
        <f>'MEM. CALCULO RECEPCIONISTA'!C232</f>
        <v>0</v>
      </c>
      <c r="D143" s="62">
        <f>C143*$D$156</f>
        <v>0</v>
      </c>
      <c r="E143" s="1"/>
      <c r="F143" s="1"/>
      <c r="G143" s="1"/>
      <c r="H143" s="1"/>
      <c r="I143" s="1"/>
      <c r="J143" s="1"/>
      <c r="K143" s="1"/>
      <c r="L143" s="1"/>
      <c r="M143" s="1"/>
      <c r="N143" s="1"/>
      <c r="O143" s="1"/>
      <c r="P143" s="1"/>
      <c r="Q143" s="1"/>
      <c r="R143" s="1"/>
      <c r="S143" s="1"/>
      <c r="T143" s="1"/>
      <c r="U143" s="1"/>
      <c r="V143" s="1"/>
      <c r="W143" s="1"/>
      <c r="X143" s="1"/>
      <c r="Y143" s="1"/>
      <c r="Z143" s="2"/>
    </row>
    <row r="144" spans="1:26" ht="15" customHeight="1" x14ac:dyDescent="0.25">
      <c r="A144" s="251" t="s">
        <v>48</v>
      </c>
      <c r="B144" s="251"/>
      <c r="C144" s="28">
        <f>SUM(C132:C134)</f>
        <v>0.05</v>
      </c>
      <c r="D144" s="63">
        <f>SUM(D132:D143)</f>
        <v>0</v>
      </c>
      <c r="E144" s="1"/>
      <c r="F144" s="1"/>
      <c r="G144" s="1"/>
      <c r="H144" s="1"/>
      <c r="I144" s="1"/>
      <c r="J144" s="1"/>
      <c r="K144" s="1"/>
      <c r="L144" s="1"/>
      <c r="M144" s="1"/>
      <c r="N144" s="1"/>
      <c r="O144" s="1"/>
      <c r="P144" s="1"/>
      <c r="Q144" s="1"/>
      <c r="R144" s="1"/>
      <c r="S144" s="1"/>
      <c r="T144" s="1"/>
      <c r="U144" s="1"/>
      <c r="V144" s="1"/>
      <c r="W144" s="1"/>
      <c r="X144" s="1"/>
      <c r="Y144" s="1"/>
      <c r="Z144" s="2"/>
    </row>
    <row r="145" spans="1:26" ht="15" customHeight="1" x14ac:dyDescent="0.25">
      <c r="A145" s="279" t="s">
        <v>117</v>
      </c>
      <c r="B145" s="279"/>
      <c r="C145" s="279"/>
      <c r="D145" s="279"/>
      <c r="E145" s="1"/>
      <c r="F145" s="1"/>
      <c r="G145" s="1"/>
      <c r="H145" s="1"/>
      <c r="I145" s="1"/>
      <c r="J145" s="1"/>
      <c r="K145" s="1"/>
      <c r="L145" s="1"/>
      <c r="M145" s="1"/>
      <c r="N145" s="1"/>
      <c r="O145" s="1"/>
      <c r="P145" s="1"/>
      <c r="Q145" s="1"/>
      <c r="R145" s="1"/>
      <c r="S145" s="1"/>
      <c r="T145" s="1"/>
      <c r="U145" s="1"/>
      <c r="V145" s="1"/>
      <c r="W145" s="1"/>
      <c r="X145" s="1"/>
      <c r="Y145" s="1"/>
      <c r="Z145" s="2"/>
    </row>
    <row r="146" spans="1:26" ht="15" customHeight="1" x14ac:dyDescent="0.25">
      <c r="A146" s="279" t="s">
        <v>118</v>
      </c>
      <c r="B146" s="279"/>
      <c r="C146" s="279"/>
      <c r="D146" s="279"/>
      <c r="E146" s="1"/>
      <c r="F146" s="1"/>
      <c r="G146" s="1"/>
      <c r="H146" s="1"/>
      <c r="I146" s="1"/>
      <c r="J146" s="1"/>
      <c r="K146" s="1"/>
      <c r="L146" s="1"/>
      <c r="M146" s="1"/>
      <c r="N146" s="1"/>
      <c r="O146" s="1"/>
      <c r="P146" s="1"/>
      <c r="Q146" s="1"/>
      <c r="R146" s="1"/>
      <c r="S146" s="1"/>
      <c r="T146" s="1"/>
      <c r="U146" s="1"/>
      <c r="V146" s="1"/>
      <c r="W146" s="1"/>
      <c r="X146" s="1"/>
      <c r="Y146" s="1"/>
      <c r="Z146" s="2"/>
    </row>
    <row r="147" spans="1:26" ht="15" customHeight="1" x14ac:dyDescent="0.25">
      <c r="A147" s="280" t="s">
        <v>152</v>
      </c>
      <c r="B147" s="279"/>
      <c r="C147" s="279"/>
      <c r="D147" s="279"/>
      <c r="E147" s="1"/>
      <c r="F147" s="1"/>
      <c r="G147" s="1"/>
      <c r="H147" s="1"/>
      <c r="I147" s="1"/>
      <c r="J147" s="1"/>
      <c r="K147" s="1"/>
      <c r="L147" s="1"/>
      <c r="M147" s="1"/>
      <c r="N147" s="1"/>
      <c r="O147" s="1"/>
      <c r="P147" s="1"/>
      <c r="Q147" s="1"/>
      <c r="R147" s="1"/>
      <c r="S147" s="1"/>
      <c r="T147" s="1"/>
      <c r="U147" s="1"/>
      <c r="V147" s="1"/>
      <c r="W147" s="1"/>
      <c r="X147" s="1"/>
      <c r="Y147" s="1"/>
      <c r="Z147" s="2"/>
    </row>
    <row r="148" spans="1:26" ht="1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2"/>
    </row>
    <row r="149" spans="1:26" ht="15" customHeight="1" x14ac:dyDescent="0.25">
      <c r="A149" s="259" t="s">
        <v>119</v>
      </c>
      <c r="B149" s="259"/>
      <c r="C149" s="259"/>
      <c r="D149" s="259"/>
      <c r="E149" s="1"/>
      <c r="F149" s="1"/>
      <c r="G149" s="1"/>
      <c r="H149" s="1"/>
      <c r="I149" s="1"/>
      <c r="J149" s="1"/>
      <c r="K149" s="1"/>
      <c r="L149" s="1"/>
      <c r="M149" s="1"/>
      <c r="N149" s="1"/>
      <c r="O149" s="1"/>
      <c r="P149" s="1"/>
      <c r="Q149" s="1"/>
      <c r="R149" s="1"/>
      <c r="S149" s="1"/>
      <c r="T149" s="1"/>
      <c r="U149" s="1"/>
      <c r="V149" s="1"/>
      <c r="W149" s="1"/>
      <c r="X149" s="1"/>
      <c r="Y149" s="1"/>
      <c r="Z149" s="2"/>
    </row>
    <row r="150" spans="1:26" ht="38.25" customHeight="1" x14ac:dyDescent="0.25">
      <c r="A150" s="220" t="s">
        <v>120</v>
      </c>
      <c r="B150" s="220"/>
      <c r="C150" s="220"/>
      <c r="D150" s="95" t="s">
        <v>100</v>
      </c>
      <c r="E150" s="1"/>
      <c r="F150" s="1"/>
      <c r="G150" s="1"/>
      <c r="H150" s="1"/>
      <c r="I150" s="1"/>
      <c r="J150" s="1"/>
      <c r="K150" s="1"/>
      <c r="L150" s="1"/>
      <c r="M150" s="1"/>
      <c r="N150" s="1"/>
      <c r="O150" s="1"/>
      <c r="P150" s="1"/>
      <c r="Q150" s="1"/>
      <c r="R150" s="1"/>
      <c r="S150" s="1"/>
      <c r="T150" s="1"/>
      <c r="U150" s="1"/>
      <c r="V150" s="1"/>
      <c r="W150" s="1"/>
      <c r="X150" s="1"/>
      <c r="Y150" s="1"/>
      <c r="Z150" s="2"/>
    </row>
    <row r="151" spans="1:26" ht="15" customHeight="1" x14ac:dyDescent="0.25">
      <c r="A151" s="64" t="s">
        <v>2</v>
      </c>
      <c r="B151" s="249" t="s">
        <v>121</v>
      </c>
      <c r="C151" s="249"/>
      <c r="D151" s="65">
        <f>D40</f>
        <v>0</v>
      </c>
      <c r="E151" s="1"/>
      <c r="F151" s="1"/>
      <c r="G151" s="1"/>
      <c r="H151" s="1"/>
      <c r="I151" s="1"/>
      <c r="J151" s="1"/>
      <c r="K151" s="1"/>
      <c r="L151" s="1"/>
      <c r="M151" s="1"/>
      <c r="N151" s="1"/>
      <c r="O151" s="1"/>
      <c r="P151" s="1"/>
      <c r="Q151" s="1"/>
      <c r="R151" s="1"/>
      <c r="S151" s="1"/>
      <c r="T151" s="1"/>
      <c r="U151" s="1"/>
      <c r="V151" s="1"/>
      <c r="W151" s="1"/>
      <c r="X151" s="1"/>
      <c r="Y151" s="1"/>
      <c r="Z151" s="2"/>
    </row>
    <row r="152" spans="1:26" ht="15" customHeight="1" x14ac:dyDescent="0.25">
      <c r="A152" s="64" t="s">
        <v>4</v>
      </c>
      <c r="B152" s="249" t="s">
        <v>122</v>
      </c>
      <c r="C152" s="249"/>
      <c r="D152" s="65">
        <f>D85</f>
        <v>0</v>
      </c>
      <c r="E152" s="1"/>
      <c r="F152" s="1"/>
      <c r="G152" s="1"/>
      <c r="H152" s="1"/>
      <c r="I152" s="1"/>
      <c r="J152" s="1"/>
      <c r="K152" s="1"/>
      <c r="L152" s="1"/>
      <c r="M152" s="1"/>
      <c r="N152" s="1"/>
      <c r="O152" s="1"/>
      <c r="P152" s="1"/>
      <c r="Q152" s="1"/>
      <c r="R152" s="1"/>
      <c r="S152" s="1"/>
      <c r="T152" s="1"/>
      <c r="U152" s="1"/>
      <c r="V152" s="1"/>
      <c r="W152" s="1"/>
      <c r="X152" s="1"/>
      <c r="Y152" s="1"/>
      <c r="Z152" s="2"/>
    </row>
    <row r="153" spans="1:26" ht="15" customHeight="1" x14ac:dyDescent="0.25">
      <c r="A153" s="64" t="s">
        <v>6</v>
      </c>
      <c r="B153" s="249" t="s">
        <v>123</v>
      </c>
      <c r="C153" s="249"/>
      <c r="D153" s="65">
        <f>D95</f>
        <v>0</v>
      </c>
      <c r="E153" s="1"/>
      <c r="F153" s="1"/>
      <c r="G153" s="1"/>
      <c r="H153" s="1"/>
      <c r="I153" s="1"/>
      <c r="J153" s="1"/>
      <c r="K153" s="1"/>
      <c r="L153" s="1"/>
      <c r="M153" s="1"/>
      <c r="N153" s="1"/>
      <c r="O153" s="1"/>
      <c r="P153" s="1"/>
      <c r="Q153" s="1"/>
      <c r="R153" s="1"/>
      <c r="S153" s="1"/>
      <c r="T153" s="1"/>
      <c r="U153" s="1"/>
      <c r="V153" s="1"/>
      <c r="W153" s="1"/>
      <c r="X153" s="1"/>
      <c r="Y153" s="1"/>
      <c r="Z153" s="2"/>
    </row>
    <row r="154" spans="1:26" ht="15" customHeight="1" x14ac:dyDescent="0.25">
      <c r="A154" s="64" t="s">
        <v>8</v>
      </c>
      <c r="B154" s="249" t="s">
        <v>124</v>
      </c>
      <c r="C154" s="249"/>
      <c r="D154" s="65">
        <f>D118</f>
        <v>0</v>
      </c>
      <c r="E154" s="1"/>
      <c r="F154" s="1"/>
      <c r="G154" s="1"/>
      <c r="H154" s="1"/>
      <c r="I154" s="1"/>
      <c r="J154" s="162"/>
      <c r="K154" s="1"/>
      <c r="L154" s="1"/>
      <c r="M154" s="1"/>
      <c r="N154" s="1"/>
      <c r="O154" s="1"/>
      <c r="P154" s="1"/>
      <c r="Q154" s="1"/>
      <c r="R154" s="1"/>
      <c r="S154" s="1"/>
      <c r="T154" s="1"/>
      <c r="U154" s="1"/>
      <c r="V154" s="1"/>
      <c r="W154" s="1"/>
      <c r="X154" s="1"/>
      <c r="Y154" s="1"/>
      <c r="Z154" s="2"/>
    </row>
    <row r="155" spans="1:26" ht="15" customHeight="1" x14ac:dyDescent="0.25">
      <c r="A155" s="64" t="s">
        <v>125</v>
      </c>
      <c r="B155" s="249" t="s">
        <v>126</v>
      </c>
      <c r="C155" s="249"/>
      <c r="D155" s="65">
        <f>D127</f>
        <v>0</v>
      </c>
      <c r="E155" s="1"/>
      <c r="F155" s="1"/>
      <c r="G155" s="1"/>
      <c r="H155" s="1"/>
      <c r="I155" s="1"/>
      <c r="J155" s="1"/>
      <c r="K155" s="1"/>
      <c r="L155" s="1"/>
      <c r="M155" s="1"/>
      <c r="N155" s="1"/>
      <c r="O155" s="1"/>
      <c r="P155" s="1"/>
      <c r="Q155" s="1"/>
      <c r="R155" s="1"/>
      <c r="S155" s="1"/>
      <c r="T155" s="1"/>
      <c r="U155" s="1"/>
      <c r="V155" s="1"/>
      <c r="W155" s="1"/>
      <c r="X155" s="1"/>
      <c r="Y155" s="1"/>
      <c r="Z155" s="2"/>
    </row>
    <row r="156" spans="1:26" ht="15" customHeight="1" x14ac:dyDescent="0.25">
      <c r="A156" s="205" t="s">
        <v>127</v>
      </c>
      <c r="B156" s="205"/>
      <c r="C156" s="205"/>
      <c r="D156" s="66">
        <f>SUM(D151:D155)</f>
        <v>0</v>
      </c>
      <c r="E156" s="1"/>
      <c r="F156" s="1"/>
      <c r="G156" s="1"/>
      <c r="H156" s="1"/>
      <c r="I156" s="1"/>
      <c r="J156" s="1"/>
      <c r="K156" s="1"/>
      <c r="L156" s="1"/>
      <c r="M156" s="1"/>
      <c r="N156" s="1"/>
      <c r="O156" s="1"/>
      <c r="P156" s="1"/>
      <c r="Q156" s="1"/>
      <c r="R156" s="1"/>
      <c r="S156" s="1"/>
      <c r="T156" s="1"/>
      <c r="U156" s="1"/>
      <c r="V156" s="1"/>
      <c r="W156" s="1"/>
      <c r="X156" s="1"/>
      <c r="Y156" s="1"/>
      <c r="Z156" s="2"/>
    </row>
    <row r="157" spans="1:26" ht="15" customHeight="1" x14ac:dyDescent="0.25">
      <c r="A157" s="92" t="s">
        <v>125</v>
      </c>
      <c r="B157" s="249" t="s">
        <v>128</v>
      </c>
      <c r="C157" s="249"/>
      <c r="D157" s="65">
        <f>D144</f>
        <v>0</v>
      </c>
      <c r="E157" s="1"/>
      <c r="F157" s="1"/>
      <c r="G157" s="1"/>
      <c r="H157" s="1"/>
      <c r="I157" s="1"/>
      <c r="J157" s="1"/>
      <c r="K157" s="1"/>
      <c r="L157" s="1"/>
      <c r="M157" s="1"/>
      <c r="N157" s="1"/>
      <c r="O157" s="1"/>
      <c r="P157" s="1"/>
      <c r="Q157" s="1"/>
      <c r="R157" s="1"/>
      <c r="S157" s="1"/>
      <c r="T157" s="1"/>
      <c r="U157" s="1"/>
      <c r="V157" s="1"/>
      <c r="W157" s="1"/>
      <c r="X157" s="1"/>
      <c r="Y157" s="1"/>
      <c r="Z157" s="2"/>
    </row>
    <row r="158" spans="1:26" ht="15" customHeight="1" x14ac:dyDescent="0.25">
      <c r="A158" s="205" t="s">
        <v>129</v>
      </c>
      <c r="B158" s="205"/>
      <c r="C158" s="205"/>
      <c r="D158" s="67">
        <f>(D156+D132+D133)/C135+D137+D138+D142</f>
        <v>0</v>
      </c>
      <c r="E158" s="68"/>
      <c r="F158" s="68"/>
      <c r="G158" s="1"/>
      <c r="H158" s="1"/>
      <c r="I158" s="1"/>
      <c r="J158" s="1"/>
      <c r="K158" s="1"/>
      <c r="L158" s="1"/>
      <c r="M158" s="1"/>
      <c r="N158" s="1"/>
      <c r="O158" s="1"/>
      <c r="P158" s="1"/>
      <c r="Q158" s="1"/>
      <c r="R158" s="1"/>
      <c r="S158" s="1"/>
      <c r="T158" s="1"/>
      <c r="U158" s="1"/>
      <c r="V158" s="1"/>
      <c r="W158" s="1"/>
      <c r="X158" s="1"/>
      <c r="Y158" s="1"/>
      <c r="Z158" s="2"/>
    </row>
    <row r="159" spans="1:26" ht="12.75" customHeight="1" x14ac:dyDescent="0.25"/>
    <row r="160" spans="1:26" ht="12.75" customHeight="1" x14ac:dyDescent="0.25">
      <c r="E160" s="142"/>
    </row>
    <row r="161" ht="12.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sheetData>
  <sheetProtection selectLockedCells="1"/>
  <mergeCells count="108">
    <mergeCell ref="B155:C155"/>
    <mergeCell ref="A156:C156"/>
    <mergeCell ref="B157:C157"/>
    <mergeCell ref="A158:C158"/>
    <mergeCell ref="A149:D149"/>
    <mergeCell ref="A150:C150"/>
    <mergeCell ref="B151:C151"/>
    <mergeCell ref="B152:C152"/>
    <mergeCell ref="B153:C153"/>
    <mergeCell ref="B154:C154"/>
    <mergeCell ref="B139:D139"/>
    <mergeCell ref="B141:D141"/>
    <mergeCell ref="A144:B144"/>
    <mergeCell ref="A145:D145"/>
    <mergeCell ref="A146:D146"/>
    <mergeCell ref="A147:D147"/>
    <mergeCell ref="B124:C124"/>
    <mergeCell ref="A127:C127"/>
    <mergeCell ref="A128:D128"/>
    <mergeCell ref="A130:D130"/>
    <mergeCell ref="A135:B135"/>
    <mergeCell ref="B136:D136"/>
    <mergeCell ref="B117:C117"/>
    <mergeCell ref="A118:C118"/>
    <mergeCell ref="A120:D120"/>
    <mergeCell ref="B121:C121"/>
    <mergeCell ref="B122:C122"/>
    <mergeCell ref="B123:C123"/>
    <mergeCell ref="B110:C110"/>
    <mergeCell ref="B111:C111"/>
    <mergeCell ref="A112:C112"/>
    <mergeCell ref="A114:D114"/>
    <mergeCell ref="B115:C115"/>
    <mergeCell ref="B116:C116"/>
    <mergeCell ref="B103:C103"/>
    <mergeCell ref="B104:C104"/>
    <mergeCell ref="B105:C105"/>
    <mergeCell ref="B106:C106"/>
    <mergeCell ref="A107:C107"/>
    <mergeCell ref="A109:D109"/>
    <mergeCell ref="A97:D97"/>
    <mergeCell ref="A98:D98"/>
    <mergeCell ref="A99:D99"/>
    <mergeCell ref="B100:C100"/>
    <mergeCell ref="B101:C101"/>
    <mergeCell ref="B102:C102"/>
    <mergeCell ref="B90:C90"/>
    <mergeCell ref="B91:C91"/>
    <mergeCell ref="B92:C92"/>
    <mergeCell ref="B93:C93"/>
    <mergeCell ref="B94:C94"/>
    <mergeCell ref="A95:C95"/>
    <mergeCell ref="B83:C83"/>
    <mergeCell ref="B84:C84"/>
    <mergeCell ref="A85:C85"/>
    <mergeCell ref="A87:D87"/>
    <mergeCell ref="B88:C88"/>
    <mergeCell ref="B89:C89"/>
    <mergeCell ref="B68:C68"/>
    <mergeCell ref="A77:C77"/>
    <mergeCell ref="A78:D78"/>
    <mergeCell ref="A80:D80"/>
    <mergeCell ref="B81:C81"/>
    <mergeCell ref="B82:C82"/>
    <mergeCell ref="A62:B62"/>
    <mergeCell ref="A63:D63"/>
    <mergeCell ref="A64:D64"/>
    <mergeCell ref="A65:D65"/>
    <mergeCell ref="A66:D66"/>
    <mergeCell ref="A67:D67"/>
    <mergeCell ref="A41:D41"/>
    <mergeCell ref="A43:D43"/>
    <mergeCell ref="A44:D44"/>
    <mergeCell ref="A49:B49"/>
    <mergeCell ref="A50:D50"/>
    <mergeCell ref="A52:D52"/>
    <mergeCell ref="C27:D27"/>
    <mergeCell ref="C28:D28"/>
    <mergeCell ref="A29:D29"/>
    <mergeCell ref="A30:D30"/>
    <mergeCell ref="A32:D32"/>
    <mergeCell ref="A40:B40"/>
    <mergeCell ref="A21:D21"/>
    <mergeCell ref="A22:D22"/>
    <mergeCell ref="A23:D23"/>
    <mergeCell ref="C24:D24"/>
    <mergeCell ref="C25:D25"/>
    <mergeCell ref="C26:D26"/>
    <mergeCell ref="A16:D16"/>
    <mergeCell ref="A17:B17"/>
    <mergeCell ref="C17:D17"/>
    <mergeCell ref="A18:B18"/>
    <mergeCell ref="C18:D18"/>
    <mergeCell ref="A19:C19"/>
    <mergeCell ref="B10:C10"/>
    <mergeCell ref="B11:C11"/>
    <mergeCell ref="B12:C12"/>
    <mergeCell ref="B13:C13"/>
    <mergeCell ref="B14:C14"/>
    <mergeCell ref="A15:D15"/>
    <mergeCell ref="A1:D2"/>
    <mergeCell ref="A3:D3"/>
    <mergeCell ref="A4:D4"/>
    <mergeCell ref="A5:D5"/>
    <mergeCell ref="A6:D6"/>
    <mergeCell ref="A9:D9"/>
    <mergeCell ref="A8:D8"/>
    <mergeCell ref="A7:D7"/>
  </mergeCells>
  <printOptions horizontalCentered="1"/>
  <pageMargins left="0.31527777777777799" right="0.31527777777777799" top="0.59027777777777801" bottom="0.59027777777777801" header="0" footer="0"/>
  <pageSetup paperSize="9" scale="59" firstPageNumber="0" orientation="portrait" horizontalDpi="300" verticalDpi="300" r:id="rId1"/>
  <headerFooter>
    <oddHeader>&amp;LTec. Secretariado-1 (Anexo V_B)</oddHeader>
    <oddFooter>&amp;R&amp;P de</oddFooter>
  </headerFooter>
  <rowBreaks count="2" manualBreakCount="2">
    <brk id="51" max="16383" man="1"/>
    <brk id="112" max="16383" man="1"/>
  </rowBreaks>
  <colBreaks count="1" manualBreakCount="1">
    <brk id="5"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4"/>
  <sheetViews>
    <sheetView showGridLines="0" topLeftCell="A223" zoomScaleNormal="100" workbookViewId="0">
      <selection activeCell="D258" sqref="D258"/>
    </sheetView>
  </sheetViews>
  <sheetFormatPr defaultRowHeight="15" x14ac:dyDescent="0.25"/>
  <cols>
    <col min="1" max="1" width="6" customWidth="1"/>
    <col min="2" max="2" width="72.5703125" customWidth="1"/>
    <col min="3" max="3" width="24.42578125" customWidth="1"/>
    <col min="4" max="4" width="33" customWidth="1"/>
    <col min="5" max="5" width="17.42578125" customWidth="1"/>
    <col min="6" max="6" width="9.42578125" customWidth="1"/>
    <col min="7" max="7" width="8.5703125" customWidth="1"/>
    <col min="8" max="8" width="11.140625" bestFit="1" customWidth="1"/>
    <col min="9" max="25" width="8.5703125" customWidth="1"/>
    <col min="26" max="1025" width="14.42578125" customWidth="1"/>
  </cols>
  <sheetData>
    <row r="1" spans="1:26" ht="29.45" customHeight="1" x14ac:dyDescent="0.25">
      <c r="A1" s="207" t="s">
        <v>226</v>
      </c>
      <c r="B1" s="207"/>
      <c r="C1" s="207"/>
      <c r="D1" s="207"/>
      <c r="E1" s="76"/>
      <c r="F1" s="76"/>
      <c r="G1" s="76"/>
      <c r="H1" s="1"/>
      <c r="I1" s="1"/>
      <c r="J1" s="1"/>
      <c r="K1" s="1"/>
      <c r="L1" s="1"/>
      <c r="M1" s="1"/>
      <c r="N1" s="1"/>
      <c r="O1" s="1"/>
      <c r="P1" s="1"/>
      <c r="Q1" s="1"/>
      <c r="R1" s="1"/>
      <c r="S1" s="1"/>
      <c r="T1" s="1"/>
      <c r="U1" s="1"/>
      <c r="V1" s="1"/>
      <c r="W1" s="1"/>
      <c r="X1" s="1"/>
      <c r="Y1" s="2"/>
      <c r="Z1" s="2"/>
    </row>
    <row r="2" spans="1:26" ht="57.6" customHeight="1" x14ac:dyDescent="0.25">
      <c r="A2" s="208"/>
      <c r="B2" s="208"/>
      <c r="C2" s="208"/>
      <c r="D2" s="208"/>
      <c r="E2" s="3"/>
      <c r="F2" s="3"/>
      <c r="G2" s="3"/>
      <c r="H2" s="1"/>
      <c r="I2" s="1"/>
      <c r="J2" s="1"/>
      <c r="K2" s="1"/>
      <c r="L2" s="1"/>
      <c r="M2" s="1"/>
      <c r="N2" s="1"/>
      <c r="O2" s="1"/>
      <c r="P2" s="1"/>
      <c r="Q2" s="1"/>
      <c r="R2" s="1"/>
      <c r="S2" s="1"/>
      <c r="T2" s="1"/>
      <c r="U2" s="1"/>
      <c r="V2" s="1"/>
      <c r="W2" s="1"/>
      <c r="X2" s="1"/>
      <c r="Y2" s="2"/>
      <c r="Z2" s="2"/>
    </row>
    <row r="3" spans="1:26" ht="31.5" customHeight="1" x14ac:dyDescent="0.25">
      <c r="A3" s="213" t="str">
        <f>'MEM. CALCULO ASSISTENTE ADM'!A3:D3</f>
        <v xml:space="preserve">EMPRESA:  </v>
      </c>
      <c r="B3" s="213"/>
      <c r="C3" s="213"/>
      <c r="D3" s="213"/>
    </row>
    <row r="4" spans="1:26" ht="31.5" customHeight="1" x14ac:dyDescent="0.25">
      <c r="A4" s="213" t="str">
        <f>'MEM. CALCULO ASSISTENTE ADM'!A4:D4</f>
        <v xml:space="preserve">CNPJ:  </v>
      </c>
      <c r="B4" s="213"/>
      <c r="C4" s="213"/>
      <c r="D4" s="213"/>
    </row>
    <row r="5" spans="1:26" ht="31.5" customHeight="1" x14ac:dyDescent="0.25">
      <c r="A5" s="213" t="str">
        <f>'MEM. CALCULO ASSISTENTE ADM'!A5:D5</f>
        <v>IDENTIFICAÇÃO DA LICITAÇÃO: PREGÃO .........../202.. - UASG 240252</v>
      </c>
      <c r="B5" s="213"/>
      <c r="C5" s="213"/>
      <c r="D5" s="213"/>
    </row>
    <row r="6" spans="1:26" ht="12.75" customHeight="1" x14ac:dyDescent="0.25">
      <c r="A6" s="209" t="s">
        <v>153</v>
      </c>
      <c r="B6" s="210"/>
      <c r="C6" s="210"/>
      <c r="D6" s="210"/>
    </row>
    <row r="7" spans="1:26" ht="15.75" customHeight="1" x14ac:dyDescent="0.25">
      <c r="A7" s="206" t="s">
        <v>27</v>
      </c>
      <c r="B7" s="206"/>
      <c r="C7" s="206"/>
      <c r="D7" s="206"/>
      <c r="E7" s="1"/>
      <c r="F7" s="1"/>
      <c r="G7" s="1"/>
      <c r="H7" s="1"/>
      <c r="I7" s="1"/>
      <c r="J7" s="1"/>
      <c r="K7" s="1"/>
      <c r="L7" s="1"/>
      <c r="M7" s="1"/>
      <c r="N7" s="1"/>
      <c r="O7" s="1"/>
      <c r="P7" s="1"/>
      <c r="Q7" s="1"/>
      <c r="R7" s="1"/>
      <c r="S7" s="1"/>
      <c r="T7" s="1"/>
      <c r="U7" s="1"/>
      <c r="V7" s="1"/>
      <c r="W7" s="1"/>
      <c r="X7" s="1"/>
      <c r="Y7" s="2"/>
      <c r="Z7" s="2"/>
    </row>
    <row r="8" spans="1:26" ht="12.75" customHeight="1" thickBot="1" x14ac:dyDescent="0.3">
      <c r="A8" s="95">
        <v>1</v>
      </c>
      <c r="B8" s="95" t="s">
        <v>28</v>
      </c>
      <c r="C8" s="95" t="s">
        <v>252</v>
      </c>
      <c r="D8" s="152"/>
    </row>
    <row r="9" spans="1:26" ht="24.75" customHeight="1" thickTop="1" thickBot="1" x14ac:dyDescent="0.3">
      <c r="A9" s="17" t="s">
        <v>31</v>
      </c>
      <c r="B9" s="18" t="s">
        <v>32</v>
      </c>
      <c r="C9" s="193" t="s">
        <v>267</v>
      </c>
      <c r="D9" s="159"/>
    </row>
    <row r="10" spans="1:26" ht="56.25" customHeight="1" thickTop="1" x14ac:dyDescent="0.25">
      <c r="A10" s="211" t="s">
        <v>258</v>
      </c>
      <c r="B10" s="211"/>
      <c r="C10" s="211"/>
      <c r="D10" s="212"/>
    </row>
    <row r="11" spans="1:26" ht="12.75" customHeight="1" x14ac:dyDescent="0.25">
      <c r="A11" s="102"/>
      <c r="B11" s="103"/>
      <c r="C11" s="104"/>
      <c r="D11" s="108"/>
    </row>
    <row r="12" spans="1:26" ht="12.75" customHeight="1" x14ac:dyDescent="0.25">
      <c r="A12" s="98" t="s">
        <v>4</v>
      </c>
      <c r="B12" s="99" t="s">
        <v>33</v>
      </c>
      <c r="C12" s="109"/>
      <c r="D12" s="109"/>
    </row>
    <row r="13" spans="1:26" ht="12.75" customHeight="1" x14ac:dyDescent="0.25">
      <c r="A13" s="204" t="s">
        <v>154</v>
      </c>
      <c r="B13" s="204"/>
      <c r="C13" s="204"/>
      <c r="D13" s="204"/>
    </row>
    <row r="14" spans="1:26" ht="12.75" customHeight="1" x14ac:dyDescent="0.25">
      <c r="A14" s="105"/>
      <c r="B14" s="106"/>
      <c r="C14" s="107"/>
      <c r="D14" s="107"/>
    </row>
    <row r="15" spans="1:26" ht="12.75" customHeight="1" x14ac:dyDescent="0.25">
      <c r="A15" s="100" t="s">
        <v>6</v>
      </c>
      <c r="B15" s="101" t="s">
        <v>34</v>
      </c>
      <c r="C15" s="109"/>
      <c r="D15" s="172"/>
    </row>
    <row r="16" spans="1:26" ht="12.75" customHeight="1" x14ac:dyDescent="0.25">
      <c r="A16" s="204" t="s">
        <v>154</v>
      </c>
      <c r="B16" s="204"/>
      <c r="C16" s="204"/>
      <c r="D16" s="204"/>
    </row>
    <row r="17" spans="1:4" ht="12.75" customHeight="1" x14ac:dyDescent="0.25">
      <c r="A17" s="105"/>
      <c r="B17" s="106"/>
      <c r="C17" s="107"/>
      <c r="D17" s="107"/>
    </row>
    <row r="18" spans="1:4" ht="12.75" customHeight="1" x14ac:dyDescent="0.25">
      <c r="A18" s="17" t="s">
        <v>8</v>
      </c>
      <c r="B18" s="18" t="s">
        <v>35</v>
      </c>
      <c r="C18" s="109"/>
      <c r="D18" s="109"/>
    </row>
    <row r="19" spans="1:4" ht="12.75" customHeight="1" x14ac:dyDescent="0.25">
      <c r="A19" s="204" t="s">
        <v>154</v>
      </c>
      <c r="B19" s="204"/>
      <c r="C19" s="204"/>
      <c r="D19" s="204"/>
    </row>
    <row r="20" spans="1:4" ht="12.75" customHeight="1" x14ac:dyDescent="0.25">
      <c r="A20" s="105"/>
      <c r="B20" s="106"/>
      <c r="C20" s="107"/>
      <c r="D20" s="107"/>
    </row>
    <row r="21" spans="1:4" ht="12.75" customHeight="1" x14ac:dyDescent="0.25">
      <c r="A21" s="17" t="s">
        <v>10</v>
      </c>
      <c r="B21" s="18" t="s">
        <v>36</v>
      </c>
      <c r="C21" s="109"/>
      <c r="D21" s="109"/>
    </row>
    <row r="22" spans="1:4" ht="12.75" customHeight="1" x14ac:dyDescent="0.25">
      <c r="A22" s="204" t="s">
        <v>154</v>
      </c>
      <c r="B22" s="204"/>
      <c r="C22" s="204"/>
      <c r="D22" s="204"/>
    </row>
    <row r="23" spans="1:4" ht="12.75" customHeight="1" x14ac:dyDescent="0.25">
      <c r="A23" s="105"/>
      <c r="B23" s="106"/>
      <c r="C23" s="107"/>
      <c r="D23" s="107"/>
    </row>
    <row r="24" spans="1:4" ht="12.75" customHeight="1" x14ac:dyDescent="0.25">
      <c r="A24" s="17" t="s">
        <v>37</v>
      </c>
      <c r="B24" s="18" t="s">
        <v>38</v>
      </c>
      <c r="C24" s="109"/>
      <c r="D24" s="109"/>
    </row>
    <row r="25" spans="1:4" ht="12.75" customHeight="1" x14ac:dyDescent="0.25">
      <c r="A25" s="204" t="s">
        <v>154</v>
      </c>
      <c r="B25" s="204"/>
      <c r="C25" s="204"/>
      <c r="D25" s="204"/>
    </row>
    <row r="26" spans="1:4" ht="12.75" customHeight="1" x14ac:dyDescent="0.25">
      <c r="A26" s="205" t="s">
        <v>39</v>
      </c>
      <c r="B26" s="205"/>
      <c r="C26" s="19"/>
      <c r="D26" s="135">
        <f>SUM(D9,D12,D15,D18,D21,D24)</f>
        <v>0</v>
      </c>
    </row>
    <row r="27" spans="1:4" ht="12.75" customHeight="1" x14ac:dyDescent="0.25"/>
    <row r="28" spans="1:4" ht="12.75" customHeight="1" x14ac:dyDescent="0.25">
      <c r="A28" s="206" t="s">
        <v>40</v>
      </c>
      <c r="B28" s="206"/>
      <c r="C28" s="206"/>
      <c r="D28" s="206"/>
    </row>
    <row r="29" spans="1:4" ht="12.75" customHeight="1" x14ac:dyDescent="0.25">
      <c r="A29" s="206" t="s">
        <v>41</v>
      </c>
      <c r="B29" s="206"/>
      <c r="C29" s="206"/>
      <c r="D29" s="206"/>
    </row>
    <row r="30" spans="1:4" ht="12.75" customHeight="1" x14ac:dyDescent="0.25">
      <c r="A30" s="93" t="s">
        <v>42</v>
      </c>
      <c r="B30" s="86" t="s">
        <v>43</v>
      </c>
      <c r="C30" s="93" t="s">
        <v>44</v>
      </c>
      <c r="D30" s="93" t="s">
        <v>45</v>
      </c>
    </row>
    <row r="31" spans="1:4" ht="12.75" customHeight="1" x14ac:dyDescent="0.25">
      <c r="A31" s="17" t="s">
        <v>2</v>
      </c>
      <c r="B31" s="23" t="s">
        <v>46</v>
      </c>
      <c r="C31" s="24">
        <f>(1/12)</f>
        <v>8.3299999999999999E-2</v>
      </c>
      <c r="D31" s="25">
        <f>$D$26*C31</f>
        <v>0</v>
      </c>
    </row>
    <row r="32" spans="1:4" ht="26.45" customHeight="1" x14ac:dyDescent="0.25">
      <c r="A32" s="214" t="s">
        <v>201</v>
      </c>
      <c r="B32" s="215"/>
      <c r="C32" s="215"/>
      <c r="D32" s="215"/>
    </row>
    <row r="33" spans="1:26" ht="12.75" customHeight="1" x14ac:dyDescent="0.25">
      <c r="A33" s="105"/>
      <c r="B33" s="106"/>
      <c r="C33" s="107"/>
      <c r="D33" s="107"/>
    </row>
    <row r="34" spans="1:26" ht="12.75" customHeight="1" x14ac:dyDescent="0.25">
      <c r="A34" s="77" t="s">
        <v>4</v>
      </c>
      <c r="B34" s="110" t="s">
        <v>155</v>
      </c>
      <c r="C34" s="24">
        <f>(1/12)</f>
        <v>8.3299999999999999E-2</v>
      </c>
      <c r="D34" s="25">
        <f>$D$26*C34</f>
        <v>0</v>
      </c>
    </row>
    <row r="35" spans="1:26" ht="27" customHeight="1" x14ac:dyDescent="0.25">
      <c r="A35" s="214" t="s">
        <v>202</v>
      </c>
      <c r="B35" s="215"/>
      <c r="C35" s="215"/>
      <c r="D35" s="215"/>
    </row>
    <row r="36" spans="1:26" ht="12.75" customHeight="1" x14ac:dyDescent="0.25">
      <c r="A36" s="105"/>
      <c r="B36" s="106"/>
      <c r="C36" s="107"/>
      <c r="D36" s="107"/>
    </row>
    <row r="37" spans="1:26" ht="12.75" customHeight="1" x14ac:dyDescent="0.25">
      <c r="A37" s="87" t="s">
        <v>6</v>
      </c>
      <c r="B37" s="81" t="s">
        <v>47</v>
      </c>
      <c r="C37" s="82">
        <f>(1/3)*(1/12)</f>
        <v>2.7799999999999998E-2</v>
      </c>
      <c r="D37" s="25">
        <f>$D$26*C37</f>
        <v>0</v>
      </c>
    </row>
    <row r="38" spans="1:26" ht="41.45" customHeight="1" x14ac:dyDescent="0.25">
      <c r="A38" s="214" t="s">
        <v>203</v>
      </c>
      <c r="B38" s="215"/>
      <c r="C38" s="215"/>
      <c r="D38" s="215"/>
    </row>
    <row r="39" spans="1:26" ht="15" customHeight="1" x14ac:dyDescent="0.25">
      <c r="A39" s="217" t="s">
        <v>48</v>
      </c>
      <c r="B39" s="217"/>
      <c r="C39" s="88"/>
      <c r="D39" s="89">
        <f>SUM(D31,D34,D37)</f>
        <v>0</v>
      </c>
      <c r="E39" s="90"/>
      <c r="F39" s="80"/>
      <c r="G39" s="80"/>
      <c r="H39" s="80"/>
      <c r="I39" s="80"/>
      <c r="J39" s="80"/>
      <c r="K39" s="80"/>
      <c r="L39" s="80"/>
      <c r="M39" s="80"/>
      <c r="N39" s="80"/>
      <c r="O39" s="80"/>
      <c r="P39" s="80"/>
      <c r="Q39" s="80"/>
      <c r="R39" s="80"/>
      <c r="S39" s="80"/>
      <c r="T39" s="80"/>
      <c r="U39" s="80"/>
      <c r="V39" s="80"/>
      <c r="W39" s="80"/>
      <c r="X39" s="80"/>
      <c r="Y39" s="2"/>
      <c r="Z39" s="2"/>
    </row>
    <row r="40" spans="1:26" ht="12.75" customHeight="1" x14ac:dyDescent="0.25">
      <c r="A40" s="105"/>
      <c r="B40" s="106"/>
      <c r="C40" s="107"/>
      <c r="D40" s="107"/>
    </row>
    <row r="41" spans="1:26" ht="12.75" customHeight="1" x14ac:dyDescent="0.25">
      <c r="A41" s="206" t="s">
        <v>49</v>
      </c>
      <c r="B41" s="206"/>
      <c r="C41" s="206"/>
      <c r="D41" s="206"/>
    </row>
    <row r="42" spans="1:26" ht="12.75" customHeight="1" x14ac:dyDescent="0.25">
      <c r="A42" s="93" t="s">
        <v>50</v>
      </c>
      <c r="B42" s="84" t="s">
        <v>180</v>
      </c>
      <c r="C42" s="93" t="s">
        <v>44</v>
      </c>
      <c r="D42" s="93" t="s">
        <v>52</v>
      </c>
    </row>
    <row r="43" spans="1:26" ht="12.75" customHeight="1" x14ac:dyDescent="0.25">
      <c r="A43" s="17" t="s">
        <v>2</v>
      </c>
      <c r="B43" s="30" t="s">
        <v>53</v>
      </c>
      <c r="C43" s="24">
        <v>0.2</v>
      </c>
      <c r="D43" s="31">
        <f>($D$26+$D$39)*C43</f>
        <v>0</v>
      </c>
    </row>
    <row r="44" spans="1:26" ht="25.5" customHeight="1" x14ac:dyDescent="0.25">
      <c r="A44" s="214" t="s">
        <v>204</v>
      </c>
      <c r="B44" s="215"/>
      <c r="C44" s="215"/>
      <c r="D44" s="215"/>
    </row>
    <row r="45" spans="1:26" ht="12.75" customHeight="1" x14ac:dyDescent="0.25">
      <c r="A45" s="105"/>
      <c r="B45" s="106"/>
      <c r="C45" s="107"/>
      <c r="D45" s="107"/>
    </row>
    <row r="46" spans="1:26" ht="12.75" customHeight="1" x14ac:dyDescent="0.25">
      <c r="A46" s="17" t="s">
        <v>4</v>
      </c>
      <c r="B46" s="30" t="s">
        <v>54</v>
      </c>
      <c r="C46" s="24">
        <v>2.5000000000000001E-2</v>
      </c>
      <c r="D46" s="31">
        <f>($D$26+$D$39)*C46</f>
        <v>0</v>
      </c>
    </row>
    <row r="47" spans="1:26" ht="27.95" customHeight="1" x14ac:dyDescent="0.25">
      <c r="A47" s="214" t="s">
        <v>205</v>
      </c>
      <c r="B47" s="215"/>
      <c r="C47" s="215"/>
      <c r="D47" s="215"/>
    </row>
    <row r="48" spans="1:26" ht="12.75" customHeight="1" thickBot="1" x14ac:dyDescent="0.3">
      <c r="A48" s="105"/>
      <c r="B48" s="106"/>
      <c r="C48" s="133"/>
      <c r="D48" s="107"/>
    </row>
    <row r="49" spans="1:4" ht="12.75" customHeight="1" thickTop="1" thickBot="1" x14ac:dyDescent="0.3">
      <c r="A49" s="17" t="s">
        <v>6</v>
      </c>
      <c r="B49" s="150" t="s">
        <v>220</v>
      </c>
      <c r="C49" s="155"/>
      <c r="D49" s="151">
        <f>($D$26+$D$39)*C49</f>
        <v>0</v>
      </c>
    </row>
    <row r="50" spans="1:4" ht="66.599999999999994" customHeight="1" thickTop="1" x14ac:dyDescent="0.25">
      <c r="A50" s="214" t="s">
        <v>206</v>
      </c>
      <c r="B50" s="215"/>
      <c r="C50" s="216"/>
      <c r="D50" s="215"/>
    </row>
    <row r="51" spans="1:4" ht="12.75" customHeight="1" x14ac:dyDescent="0.25">
      <c r="A51" s="105"/>
      <c r="B51" s="106"/>
      <c r="C51" s="107"/>
      <c r="D51" s="107"/>
    </row>
    <row r="52" spans="1:4" ht="12.75" customHeight="1" x14ac:dyDescent="0.25">
      <c r="A52" s="17" t="s">
        <v>8</v>
      </c>
      <c r="B52" s="30" t="s">
        <v>55</v>
      </c>
      <c r="C52" s="24">
        <v>1.4999999999999999E-2</v>
      </c>
      <c r="D52" s="31">
        <f>($D$26+$D$39)*C52</f>
        <v>0</v>
      </c>
    </row>
    <row r="53" spans="1:4" ht="30.6" customHeight="1" x14ac:dyDescent="0.25">
      <c r="A53" s="214" t="s">
        <v>207</v>
      </c>
      <c r="B53" s="215"/>
      <c r="C53" s="215"/>
      <c r="D53" s="215"/>
    </row>
    <row r="54" spans="1:4" ht="12.75" customHeight="1" x14ac:dyDescent="0.25">
      <c r="A54" s="105"/>
      <c r="B54" s="106"/>
      <c r="C54" s="107"/>
      <c r="D54" s="107"/>
    </row>
    <row r="55" spans="1:4" ht="12.75" customHeight="1" x14ac:dyDescent="0.25">
      <c r="A55" s="17" t="s">
        <v>10</v>
      </c>
      <c r="B55" s="30" t="s">
        <v>56</v>
      </c>
      <c r="C55" s="24">
        <v>0.01</v>
      </c>
      <c r="D55" s="31">
        <f>($D$26+$D$39)*C55</f>
        <v>0</v>
      </c>
    </row>
    <row r="56" spans="1:4" ht="26.45" customHeight="1" x14ac:dyDescent="0.25">
      <c r="A56" s="214" t="s">
        <v>208</v>
      </c>
      <c r="B56" s="215"/>
      <c r="C56" s="215"/>
      <c r="D56" s="215"/>
    </row>
    <row r="57" spans="1:4" ht="12.75" customHeight="1" x14ac:dyDescent="0.25">
      <c r="A57" s="105"/>
      <c r="B57" s="106"/>
      <c r="C57" s="107"/>
      <c r="D57" s="107"/>
    </row>
    <row r="58" spans="1:4" ht="12.75" customHeight="1" x14ac:dyDescent="0.25">
      <c r="A58" s="17" t="s">
        <v>37</v>
      </c>
      <c r="B58" s="30" t="s">
        <v>57</v>
      </c>
      <c r="C58" s="24">
        <v>6.0000000000000001E-3</v>
      </c>
      <c r="D58" s="31">
        <f>($D$26+$D$39)*C58</f>
        <v>0</v>
      </c>
    </row>
    <row r="59" spans="1:4" ht="25.5" customHeight="1" x14ac:dyDescent="0.25">
      <c r="A59" s="214" t="s">
        <v>209</v>
      </c>
      <c r="B59" s="215"/>
      <c r="C59" s="215"/>
      <c r="D59" s="215"/>
    </row>
    <row r="60" spans="1:4" ht="12.75" customHeight="1" x14ac:dyDescent="0.25">
      <c r="A60" s="105"/>
      <c r="B60" s="106"/>
      <c r="C60" s="107"/>
      <c r="D60" s="107"/>
    </row>
    <row r="61" spans="1:4" ht="12.75" customHeight="1" x14ac:dyDescent="0.25">
      <c r="A61" s="17" t="s">
        <v>58</v>
      </c>
      <c r="B61" s="30" t="s">
        <v>59</v>
      </c>
      <c r="C61" s="24">
        <v>2E-3</v>
      </c>
      <c r="D61" s="31">
        <f>($D$26+$D$39)*C61</f>
        <v>0</v>
      </c>
    </row>
    <row r="62" spans="1:4" ht="24.95" customHeight="1" x14ac:dyDescent="0.25">
      <c r="A62" s="214" t="s">
        <v>210</v>
      </c>
      <c r="B62" s="215"/>
      <c r="C62" s="215"/>
      <c r="D62" s="215"/>
    </row>
    <row r="63" spans="1:4" ht="12.75" customHeight="1" x14ac:dyDescent="0.25">
      <c r="A63" s="105"/>
      <c r="B63" s="106"/>
      <c r="C63" s="107"/>
      <c r="D63" s="107"/>
    </row>
    <row r="64" spans="1:4" ht="12.75" customHeight="1" x14ac:dyDescent="0.25">
      <c r="A64" s="17" t="s">
        <v>60</v>
      </c>
      <c r="B64" s="30" t="s">
        <v>61</v>
      </c>
      <c r="C64" s="24">
        <v>0.08</v>
      </c>
      <c r="D64" s="31">
        <f>($D$26+$D$39)*C64</f>
        <v>0</v>
      </c>
    </row>
    <row r="65" spans="1:26" ht="24.95" customHeight="1" x14ac:dyDescent="0.25">
      <c r="A65" s="214" t="s">
        <v>211</v>
      </c>
      <c r="B65" s="215"/>
      <c r="C65" s="215"/>
      <c r="D65" s="215"/>
    </row>
    <row r="66" spans="1:26" ht="12.75" customHeight="1" x14ac:dyDescent="0.25">
      <c r="A66" s="105"/>
      <c r="B66" s="106"/>
      <c r="C66" s="107"/>
      <c r="D66" s="107"/>
    </row>
    <row r="67" spans="1:26" ht="15" customHeight="1" x14ac:dyDescent="0.25">
      <c r="A67" s="219" t="s">
        <v>62</v>
      </c>
      <c r="B67" s="219"/>
      <c r="C67" s="28">
        <f>SUM(C43,C46,C49,C52,C55,C58,C61,C64)</f>
        <v>0.33800000000000002</v>
      </c>
      <c r="D67" s="122">
        <f>SUM(D43,D46,D49,D52,D55,D58,D61,D64)</f>
        <v>0</v>
      </c>
      <c r="E67" s="22"/>
      <c r="F67" s="1"/>
      <c r="G67" s="1"/>
      <c r="H67" s="1"/>
      <c r="I67" s="1"/>
      <c r="J67" s="1"/>
      <c r="K67" s="1"/>
      <c r="L67" s="1"/>
      <c r="M67" s="1"/>
      <c r="N67" s="1"/>
      <c r="O67" s="1"/>
      <c r="P67" s="1"/>
      <c r="Q67" s="1"/>
      <c r="R67" s="1"/>
      <c r="S67" s="1"/>
      <c r="T67" s="1"/>
      <c r="U67" s="1"/>
      <c r="V67" s="1"/>
      <c r="W67" s="1"/>
      <c r="X67" s="1"/>
      <c r="Y67" s="2"/>
      <c r="Z67" s="2"/>
    </row>
    <row r="68" spans="1:26" ht="12.75" customHeight="1" x14ac:dyDescent="0.25"/>
    <row r="69" spans="1:26" ht="12.75" customHeight="1" x14ac:dyDescent="0.25">
      <c r="A69" s="206" t="s">
        <v>65</v>
      </c>
      <c r="B69" s="206"/>
      <c r="C69" s="206"/>
      <c r="D69" s="206"/>
    </row>
    <row r="70" spans="1:26" ht="12.75" customHeight="1" x14ac:dyDescent="0.25">
      <c r="A70" s="95" t="s">
        <v>66</v>
      </c>
      <c r="B70" s="220" t="s">
        <v>67</v>
      </c>
      <c r="C70" s="220"/>
      <c r="D70" s="95" t="s">
        <v>30</v>
      </c>
    </row>
    <row r="71" spans="1:26" ht="12.75" customHeight="1" x14ac:dyDescent="0.25">
      <c r="A71" s="17" t="s">
        <v>2</v>
      </c>
      <c r="B71" s="30" t="s">
        <v>146</v>
      </c>
      <c r="C71" s="30"/>
      <c r="D71" s="114">
        <f>C76-C80</f>
        <v>0</v>
      </c>
    </row>
    <row r="72" spans="1:26" ht="24.95" customHeight="1" x14ac:dyDescent="0.25">
      <c r="A72" s="214" t="s">
        <v>238</v>
      </c>
      <c r="B72" s="215"/>
      <c r="C72" s="215"/>
      <c r="D72" s="215"/>
    </row>
    <row r="73" spans="1:26" ht="12.75" customHeight="1" x14ac:dyDescent="0.25">
      <c r="A73" s="218" t="s">
        <v>160</v>
      </c>
      <c r="B73" s="116" t="s">
        <v>157</v>
      </c>
      <c r="C73" s="117">
        <v>2</v>
      </c>
    </row>
    <row r="74" spans="1:26" ht="12.75" customHeight="1" thickBot="1" x14ac:dyDescent="0.3">
      <c r="A74" s="218"/>
      <c r="B74" s="116" t="s">
        <v>158</v>
      </c>
      <c r="C74" s="153">
        <v>22</v>
      </c>
    </row>
    <row r="75" spans="1:26" ht="12.75" customHeight="1" thickTop="1" thickBot="1" x14ac:dyDescent="0.3">
      <c r="A75" s="218"/>
      <c r="B75" s="160" t="s">
        <v>212</v>
      </c>
      <c r="C75" s="156"/>
    </row>
    <row r="76" spans="1:26" ht="12.75" customHeight="1" thickTop="1" x14ac:dyDescent="0.25">
      <c r="A76" s="218"/>
      <c r="B76" s="118" t="s">
        <v>159</v>
      </c>
      <c r="C76" s="154">
        <f>C73*C74*C75</f>
        <v>0</v>
      </c>
    </row>
    <row r="77" spans="1:26" ht="12.75" customHeight="1" x14ac:dyDescent="0.25">
      <c r="A77" s="115"/>
      <c r="B77" s="115"/>
      <c r="C77" s="115"/>
    </row>
    <row r="78" spans="1:26" ht="12.75" customHeight="1" x14ac:dyDescent="0.25">
      <c r="A78" s="218" t="s">
        <v>164</v>
      </c>
      <c r="B78" s="116" t="s">
        <v>161</v>
      </c>
      <c r="C78" s="119">
        <f>D9</f>
        <v>0</v>
      </c>
    </row>
    <row r="79" spans="1:26" ht="12.75" customHeight="1" x14ac:dyDescent="0.25">
      <c r="A79" s="218"/>
      <c r="B79" s="116" t="s">
        <v>162</v>
      </c>
      <c r="C79" s="120">
        <f>0.06*C78</f>
        <v>0</v>
      </c>
    </row>
    <row r="80" spans="1:26" ht="12.75" customHeight="1" x14ac:dyDescent="0.25">
      <c r="A80" s="218"/>
      <c r="B80" s="118" t="s">
        <v>163</v>
      </c>
      <c r="C80" s="121">
        <f>C79</f>
        <v>0</v>
      </c>
    </row>
    <row r="81" spans="1:4" ht="12.75" customHeight="1" x14ac:dyDescent="0.25">
      <c r="A81" s="105"/>
      <c r="B81" s="106"/>
      <c r="C81" s="107"/>
      <c r="D81" s="107"/>
    </row>
    <row r="82" spans="1:4" ht="12.75" customHeight="1" x14ac:dyDescent="0.25">
      <c r="A82" s="17" t="s">
        <v>4</v>
      </c>
      <c r="B82" s="30" t="s">
        <v>68</v>
      </c>
      <c r="C82" s="30"/>
      <c r="D82" s="157"/>
    </row>
    <row r="83" spans="1:4" ht="50.25" customHeight="1" x14ac:dyDescent="0.25">
      <c r="A83" s="214" t="s">
        <v>264</v>
      </c>
      <c r="B83" s="214"/>
      <c r="C83" s="214"/>
      <c r="D83" s="214"/>
    </row>
    <row r="84" spans="1:4" ht="12.75" customHeight="1" x14ac:dyDescent="0.25">
      <c r="A84" s="105"/>
      <c r="B84" s="106"/>
      <c r="C84" s="107"/>
      <c r="D84" s="107"/>
    </row>
    <row r="85" spans="1:4" ht="12.75" customHeight="1" x14ac:dyDescent="0.25">
      <c r="A85" s="17" t="s">
        <v>6</v>
      </c>
      <c r="B85" s="30" t="s">
        <v>69</v>
      </c>
      <c r="C85" s="30"/>
      <c r="D85" s="157"/>
    </row>
    <row r="86" spans="1:4" ht="12.75" customHeight="1" x14ac:dyDescent="0.25">
      <c r="A86" s="214" t="s">
        <v>232</v>
      </c>
      <c r="B86" s="215"/>
      <c r="C86" s="215"/>
      <c r="D86" s="215"/>
    </row>
    <row r="87" spans="1:4" ht="12.75" customHeight="1" x14ac:dyDescent="0.25">
      <c r="A87" s="105"/>
      <c r="B87" s="106"/>
      <c r="C87" s="107"/>
      <c r="D87" s="107"/>
    </row>
    <row r="88" spans="1:4" ht="12.75" customHeight="1" x14ac:dyDescent="0.25">
      <c r="A88" s="17" t="s">
        <v>8</v>
      </c>
      <c r="B88" s="75" t="s">
        <v>70</v>
      </c>
      <c r="C88" s="30"/>
      <c r="D88" s="157"/>
    </row>
    <row r="89" spans="1:4" ht="12.75" customHeight="1" x14ac:dyDescent="0.25">
      <c r="A89" s="214" t="s">
        <v>233</v>
      </c>
      <c r="B89" s="214"/>
      <c r="C89" s="214"/>
      <c r="D89" s="214"/>
    </row>
    <row r="90" spans="1:4" ht="12.75" customHeight="1" x14ac:dyDescent="0.25">
      <c r="A90" s="105"/>
      <c r="B90" s="106"/>
      <c r="C90" s="107"/>
      <c r="D90" s="107"/>
    </row>
    <row r="91" spans="1:4" ht="12.75" customHeight="1" x14ac:dyDescent="0.25">
      <c r="A91" s="17" t="s">
        <v>10</v>
      </c>
      <c r="B91" s="30" t="s">
        <v>71</v>
      </c>
      <c r="C91" s="30"/>
      <c r="D91" s="157"/>
    </row>
    <row r="92" spans="1:4" ht="12.75" customHeight="1" x14ac:dyDescent="0.25">
      <c r="A92" s="214" t="s">
        <v>234</v>
      </c>
      <c r="B92" s="214"/>
      <c r="C92" s="214"/>
      <c r="D92" s="214"/>
    </row>
    <row r="93" spans="1:4" ht="12.75" customHeight="1" x14ac:dyDescent="0.25">
      <c r="A93" s="105"/>
      <c r="B93" s="106"/>
      <c r="C93" s="107"/>
      <c r="D93" s="107"/>
    </row>
    <row r="94" spans="1:4" ht="12.75" customHeight="1" x14ac:dyDescent="0.25">
      <c r="A94" s="17" t="s">
        <v>37</v>
      </c>
      <c r="B94" s="30" t="s">
        <v>72</v>
      </c>
      <c r="C94" s="30"/>
      <c r="D94" s="157"/>
    </row>
    <row r="95" spans="1:4" ht="43.5" customHeight="1" x14ac:dyDescent="0.25">
      <c r="A95" s="214" t="s">
        <v>235</v>
      </c>
      <c r="B95" s="215"/>
      <c r="C95" s="215"/>
      <c r="D95" s="215"/>
    </row>
    <row r="96" spans="1:4" ht="12.75" customHeight="1" x14ac:dyDescent="0.25">
      <c r="A96" s="105"/>
      <c r="B96" s="106"/>
      <c r="C96" s="107"/>
      <c r="D96" s="107"/>
    </row>
    <row r="97" spans="1:26" ht="12.75" customHeight="1" x14ac:dyDescent="0.25">
      <c r="A97" s="17" t="s">
        <v>58</v>
      </c>
      <c r="B97" s="30" t="s">
        <v>249</v>
      </c>
      <c r="C97" s="30"/>
      <c r="D97" s="157"/>
    </row>
    <row r="98" spans="1:26" ht="24.75" customHeight="1" x14ac:dyDescent="0.25">
      <c r="A98" s="214"/>
      <c r="B98" s="215"/>
      <c r="C98" s="215"/>
      <c r="D98" s="215"/>
    </row>
    <row r="99" spans="1:26" ht="12.75" customHeight="1" x14ac:dyDescent="0.25">
      <c r="A99" s="105"/>
      <c r="B99" s="106"/>
      <c r="C99" s="107"/>
      <c r="D99" s="107"/>
    </row>
    <row r="100" spans="1:26" ht="12.75" customHeight="1" x14ac:dyDescent="0.25">
      <c r="A100" s="17" t="s">
        <v>60</v>
      </c>
      <c r="B100" s="30" t="s">
        <v>236</v>
      </c>
      <c r="C100" s="30"/>
      <c r="D100" s="157"/>
    </row>
    <row r="101" spans="1:26" ht="24.75" customHeight="1" x14ac:dyDescent="0.25">
      <c r="A101" s="214"/>
      <c r="B101" s="215"/>
      <c r="C101" s="215"/>
      <c r="D101" s="215"/>
    </row>
    <row r="102" spans="1:26" ht="12.75" customHeight="1" x14ac:dyDescent="0.25">
      <c r="A102" s="105"/>
      <c r="B102" s="106"/>
      <c r="C102" s="107"/>
      <c r="D102" s="107"/>
    </row>
    <row r="103" spans="1:26" ht="15" customHeight="1" x14ac:dyDescent="0.25">
      <c r="A103" s="205" t="s">
        <v>48</v>
      </c>
      <c r="B103" s="205"/>
      <c r="C103" s="205"/>
      <c r="D103" s="136">
        <f>SUM(D71,D82,D85,D88,D91,D94,D97,D100)</f>
        <v>0</v>
      </c>
      <c r="E103" s="1"/>
      <c r="F103" s="1"/>
      <c r="G103" s="1"/>
      <c r="H103" s="1"/>
      <c r="I103" s="1"/>
      <c r="J103" s="1"/>
      <c r="K103" s="1"/>
      <c r="L103" s="1"/>
      <c r="M103" s="1"/>
      <c r="N103" s="1"/>
      <c r="O103" s="1"/>
      <c r="P103" s="1"/>
      <c r="Q103" s="1"/>
      <c r="R103" s="1"/>
      <c r="S103" s="1"/>
      <c r="T103" s="1"/>
      <c r="U103" s="1"/>
      <c r="V103" s="1"/>
      <c r="W103" s="1"/>
      <c r="X103" s="1"/>
      <c r="Y103" s="2"/>
      <c r="Z103" s="2"/>
    </row>
    <row r="104" spans="1:26" ht="15" customHeight="1" x14ac:dyDescent="0.25">
      <c r="A104" s="127"/>
      <c r="B104" s="127"/>
      <c r="C104" s="127"/>
      <c r="D104" s="40"/>
      <c r="E104" s="1"/>
      <c r="F104" s="1"/>
      <c r="G104" s="1"/>
      <c r="H104" s="1"/>
      <c r="I104" s="1"/>
      <c r="J104" s="1"/>
      <c r="K104" s="1"/>
      <c r="L104" s="1"/>
      <c r="M104" s="1"/>
      <c r="N104" s="1"/>
      <c r="O104" s="1"/>
      <c r="P104" s="1"/>
      <c r="Q104" s="1"/>
      <c r="R104" s="1"/>
      <c r="S104" s="1"/>
      <c r="T104" s="1"/>
      <c r="U104" s="1"/>
      <c r="V104" s="1"/>
      <c r="W104" s="1"/>
      <c r="X104" s="1"/>
      <c r="Y104" s="2"/>
      <c r="Z104" s="2"/>
    </row>
    <row r="105" spans="1:26" ht="12.75" customHeight="1" x14ac:dyDescent="0.25">
      <c r="A105" s="206" t="s">
        <v>73</v>
      </c>
      <c r="B105" s="206"/>
      <c r="C105" s="206"/>
      <c r="D105" s="206"/>
      <c r="E105" s="1"/>
      <c r="F105" s="1"/>
      <c r="G105" s="1"/>
      <c r="H105" s="1"/>
      <c r="I105" s="1"/>
      <c r="J105" s="1"/>
      <c r="K105" s="1"/>
      <c r="L105" s="1"/>
      <c r="M105" s="1"/>
      <c r="N105" s="1"/>
      <c r="O105" s="1"/>
      <c r="P105" s="1"/>
      <c r="Q105" s="1"/>
      <c r="R105" s="1"/>
      <c r="S105" s="1"/>
      <c r="T105" s="1"/>
      <c r="U105" s="1"/>
      <c r="V105" s="1"/>
      <c r="W105" s="1"/>
      <c r="X105" s="1"/>
      <c r="Y105" s="2"/>
      <c r="Z105" s="2"/>
    </row>
    <row r="106" spans="1:26" ht="12.75" customHeight="1" x14ac:dyDescent="0.25">
      <c r="A106" s="95">
        <v>2</v>
      </c>
      <c r="B106" s="220" t="s">
        <v>74</v>
      </c>
      <c r="C106" s="220"/>
      <c r="D106" s="95" t="s">
        <v>30</v>
      </c>
      <c r="E106" s="1"/>
      <c r="F106" s="1"/>
      <c r="G106" s="1"/>
      <c r="H106" s="1"/>
      <c r="I106" s="1"/>
      <c r="J106" s="1"/>
      <c r="K106" s="1"/>
      <c r="L106" s="1"/>
      <c r="M106" s="1"/>
      <c r="N106" s="1"/>
      <c r="O106" s="1"/>
      <c r="P106" s="1"/>
      <c r="Q106" s="1"/>
      <c r="R106" s="1"/>
      <c r="S106" s="1"/>
      <c r="T106" s="1"/>
      <c r="U106" s="1"/>
      <c r="V106" s="1"/>
      <c r="W106" s="1"/>
      <c r="X106" s="1"/>
      <c r="Y106" s="2"/>
      <c r="Z106" s="2"/>
    </row>
    <row r="107" spans="1:26" ht="12.75" customHeight="1" x14ac:dyDescent="0.25">
      <c r="A107" s="17" t="s">
        <v>42</v>
      </c>
      <c r="B107" s="226" t="str">
        <f>B30</f>
        <v>13º (décimo terceiro) Salário e Adicional de Férias</v>
      </c>
      <c r="C107" s="226"/>
      <c r="D107" s="37">
        <f>D39</f>
        <v>0</v>
      </c>
      <c r="E107" s="80"/>
      <c r="F107" s="1"/>
      <c r="G107" s="1"/>
      <c r="H107" s="1"/>
      <c r="I107" s="1"/>
      <c r="J107" s="1"/>
      <c r="K107" s="1"/>
      <c r="L107" s="1"/>
      <c r="M107" s="1"/>
      <c r="N107" s="1"/>
      <c r="O107" s="1"/>
      <c r="P107" s="1"/>
      <c r="Q107" s="1"/>
      <c r="R107" s="1"/>
      <c r="S107" s="1"/>
      <c r="T107" s="1"/>
      <c r="U107" s="1"/>
      <c r="V107" s="1"/>
      <c r="W107" s="1"/>
      <c r="X107" s="1"/>
      <c r="Y107" s="2"/>
      <c r="Z107" s="2"/>
    </row>
    <row r="108" spans="1:26" ht="12.75" customHeight="1" x14ac:dyDescent="0.25">
      <c r="A108" s="17" t="s">
        <v>50</v>
      </c>
      <c r="B108" s="221" t="str">
        <f>B42</f>
        <v>GPS, FGTS e outras contribuições</v>
      </c>
      <c r="C108" s="221"/>
      <c r="D108" s="37">
        <f>D67</f>
        <v>0</v>
      </c>
      <c r="E108" s="80"/>
      <c r="F108" s="1"/>
      <c r="G108" s="1"/>
      <c r="H108" s="1"/>
      <c r="I108" s="1"/>
      <c r="J108" s="1"/>
      <c r="K108" s="1"/>
      <c r="L108" s="1"/>
      <c r="M108" s="1"/>
      <c r="N108" s="1"/>
      <c r="O108" s="1"/>
      <c r="P108" s="1"/>
      <c r="Q108" s="1"/>
      <c r="R108" s="1"/>
      <c r="S108" s="1"/>
      <c r="T108" s="1"/>
      <c r="U108" s="1"/>
      <c r="V108" s="1"/>
      <c r="W108" s="1"/>
      <c r="X108" s="1"/>
      <c r="Y108" s="2"/>
      <c r="Z108" s="2"/>
    </row>
    <row r="109" spans="1:26" ht="12.75" customHeight="1" x14ac:dyDescent="0.25">
      <c r="A109" s="17" t="s">
        <v>66</v>
      </c>
      <c r="B109" s="221" t="str">
        <f>B70</f>
        <v xml:space="preserve">Benefícios Mensais e Diários </v>
      </c>
      <c r="C109" s="221"/>
      <c r="D109" s="37">
        <f>D103</f>
        <v>0</v>
      </c>
      <c r="E109" s="1"/>
      <c r="F109" s="1"/>
      <c r="G109" s="1"/>
      <c r="H109" s="1"/>
      <c r="I109" s="1"/>
      <c r="J109" s="1"/>
      <c r="K109" s="1"/>
      <c r="L109" s="1"/>
      <c r="M109" s="1"/>
      <c r="N109" s="1"/>
      <c r="O109" s="1"/>
      <c r="P109" s="1"/>
      <c r="Q109" s="1"/>
      <c r="R109" s="1"/>
      <c r="S109" s="1"/>
      <c r="T109" s="1"/>
      <c r="U109" s="1"/>
      <c r="V109" s="1"/>
      <c r="W109" s="1"/>
      <c r="X109" s="1"/>
      <c r="Y109" s="2"/>
      <c r="Z109" s="2"/>
    </row>
    <row r="110" spans="1:26" ht="15" customHeight="1" x14ac:dyDescent="0.25">
      <c r="A110" s="205" t="s">
        <v>48</v>
      </c>
      <c r="B110" s="205"/>
      <c r="C110" s="205"/>
      <c r="D110" s="136">
        <f>SUM(D107:D109)</f>
        <v>0</v>
      </c>
      <c r="E110" s="1"/>
      <c r="F110" s="1"/>
      <c r="G110" s="1"/>
      <c r="H110" s="1"/>
      <c r="I110" s="1"/>
      <c r="J110" s="1"/>
      <c r="K110" s="1"/>
      <c r="L110" s="1"/>
      <c r="M110" s="1"/>
      <c r="N110" s="1"/>
      <c r="O110" s="1"/>
      <c r="P110" s="1"/>
      <c r="Q110" s="1"/>
      <c r="R110" s="1"/>
      <c r="S110" s="1"/>
      <c r="T110" s="1"/>
      <c r="U110" s="1"/>
      <c r="V110" s="1"/>
      <c r="W110" s="1"/>
      <c r="X110" s="1"/>
      <c r="Y110" s="2"/>
      <c r="Z110" s="2"/>
    </row>
    <row r="111" spans="1:26" ht="12.75" customHeight="1" x14ac:dyDescent="0.25"/>
    <row r="112" spans="1:26" ht="12.75" customHeight="1" x14ac:dyDescent="0.25">
      <c r="A112" s="206" t="s">
        <v>75</v>
      </c>
      <c r="B112" s="206"/>
      <c r="C112" s="206"/>
      <c r="D112" s="206"/>
    </row>
    <row r="113" spans="1:4" ht="12.75" customHeight="1" x14ac:dyDescent="0.25">
      <c r="A113" s="93">
        <v>3</v>
      </c>
      <c r="B113" s="222" t="s">
        <v>76</v>
      </c>
      <c r="C113" s="223"/>
      <c r="D113" s="93" t="s">
        <v>45</v>
      </c>
    </row>
    <row r="114" spans="1:4" ht="12.75" customHeight="1" x14ac:dyDescent="0.25">
      <c r="A114" s="17" t="s">
        <v>2</v>
      </c>
      <c r="B114" s="224" t="s">
        <v>77</v>
      </c>
      <c r="C114" s="225"/>
      <c r="D114" s="157">
        <f>D26*0.42%</f>
        <v>0</v>
      </c>
    </row>
    <row r="115" spans="1:4" ht="42.75" customHeight="1" x14ac:dyDescent="0.25">
      <c r="A115" s="214" t="s">
        <v>213</v>
      </c>
      <c r="B115" s="215"/>
      <c r="C115" s="215"/>
      <c r="D115" s="215"/>
    </row>
    <row r="116" spans="1:4" ht="25.5" customHeight="1" x14ac:dyDescent="0.25">
      <c r="A116" s="227" t="s">
        <v>170</v>
      </c>
      <c r="B116" s="227"/>
      <c r="C116" s="227"/>
      <c r="D116" s="124" t="e">
        <f>D114/$D$26</f>
        <v>#DIV/0!</v>
      </c>
    </row>
    <row r="117" spans="1:4" ht="12.75" customHeight="1" x14ac:dyDescent="0.25">
      <c r="A117" s="105"/>
      <c r="B117" s="106"/>
      <c r="C117" s="107"/>
      <c r="D117" s="107"/>
    </row>
    <row r="118" spans="1:4" ht="12.75" customHeight="1" x14ac:dyDescent="0.25">
      <c r="A118" s="17" t="s">
        <v>4</v>
      </c>
      <c r="B118" s="224" t="s">
        <v>78</v>
      </c>
      <c r="C118" s="225"/>
      <c r="D118" s="42">
        <f>D114*0.03%</f>
        <v>0</v>
      </c>
    </row>
    <row r="119" spans="1:4" ht="25.5" customHeight="1" x14ac:dyDescent="0.25">
      <c r="A119" s="214" t="s">
        <v>272</v>
      </c>
      <c r="B119" s="215"/>
      <c r="C119" s="215"/>
      <c r="D119" s="215"/>
    </row>
    <row r="120" spans="1:4" ht="12.75" customHeight="1" x14ac:dyDescent="0.25">
      <c r="A120" s="105"/>
      <c r="B120" s="106"/>
      <c r="C120" s="107"/>
      <c r="D120" s="107"/>
    </row>
    <row r="121" spans="1:4" ht="12.75" customHeight="1" x14ac:dyDescent="0.25">
      <c r="A121" s="17" t="s">
        <v>6</v>
      </c>
      <c r="B121" s="224" t="s">
        <v>79</v>
      </c>
      <c r="C121" s="225"/>
      <c r="D121" s="157">
        <f>D26*3.44%</f>
        <v>0</v>
      </c>
    </row>
    <row r="122" spans="1:4" ht="42" customHeight="1" x14ac:dyDescent="0.25">
      <c r="A122" s="215" t="s">
        <v>166</v>
      </c>
      <c r="B122" s="215"/>
      <c r="C122" s="215"/>
      <c r="D122" s="215"/>
    </row>
    <row r="123" spans="1:4" ht="27.75" customHeight="1" x14ac:dyDescent="0.25">
      <c r="A123" s="227" t="s">
        <v>170</v>
      </c>
      <c r="B123" s="227"/>
      <c r="C123" s="227"/>
      <c r="D123" s="124" t="e">
        <f>D121/$D$26</f>
        <v>#DIV/0!</v>
      </c>
    </row>
    <row r="124" spans="1:4" ht="12.75" customHeight="1" x14ac:dyDescent="0.25">
      <c r="A124" s="105"/>
      <c r="B124" s="106"/>
      <c r="C124" s="107"/>
      <c r="D124" s="107"/>
    </row>
    <row r="125" spans="1:4" ht="12.75" customHeight="1" x14ac:dyDescent="0.25">
      <c r="A125" s="17" t="s">
        <v>8</v>
      </c>
      <c r="B125" s="224" t="s">
        <v>80</v>
      </c>
      <c r="C125" s="225"/>
      <c r="D125" s="157">
        <f>D26*1.94%</f>
        <v>0</v>
      </c>
    </row>
    <row r="126" spans="1:4" ht="42.75" customHeight="1" x14ac:dyDescent="0.25">
      <c r="A126" s="215" t="s">
        <v>167</v>
      </c>
      <c r="B126" s="215"/>
      <c r="C126" s="215"/>
      <c r="D126" s="215"/>
    </row>
    <row r="127" spans="1:4" ht="27" customHeight="1" x14ac:dyDescent="0.25">
      <c r="A127" s="227" t="s">
        <v>170</v>
      </c>
      <c r="B127" s="227"/>
      <c r="C127" s="227"/>
      <c r="D127" s="124" t="e">
        <f>D125/$D$26</f>
        <v>#DIV/0!</v>
      </c>
    </row>
    <row r="128" spans="1:4" ht="12.75" customHeight="1" x14ac:dyDescent="0.25">
      <c r="A128" s="105"/>
      <c r="B128" s="106"/>
      <c r="C128" s="107"/>
      <c r="D128" s="107"/>
    </row>
    <row r="129" spans="1:4" ht="12.75" customHeight="1" x14ac:dyDescent="0.25">
      <c r="A129" s="17" t="s">
        <v>10</v>
      </c>
      <c r="B129" s="224" t="s">
        <v>81</v>
      </c>
      <c r="C129" s="225"/>
      <c r="D129" s="25">
        <f>D67*0.72%</f>
        <v>0</v>
      </c>
    </row>
    <row r="130" spans="1:4" ht="40.5" customHeight="1" x14ac:dyDescent="0.25">
      <c r="A130" s="214" t="s">
        <v>197</v>
      </c>
      <c r="B130" s="215"/>
      <c r="C130" s="215"/>
      <c r="D130" s="215"/>
    </row>
    <row r="131" spans="1:4" ht="12.75" customHeight="1" x14ac:dyDescent="0.25">
      <c r="A131" s="105"/>
      <c r="B131" s="106"/>
      <c r="C131" s="107"/>
      <c r="D131" s="107"/>
    </row>
    <row r="132" spans="1:4" ht="12.75" customHeight="1" x14ac:dyDescent="0.25">
      <c r="A132" s="17" t="s">
        <v>37</v>
      </c>
      <c r="B132" s="224" t="s">
        <v>82</v>
      </c>
      <c r="C132" s="225"/>
      <c r="D132" s="157">
        <f>D26*0.062%</f>
        <v>0</v>
      </c>
    </row>
    <row r="133" spans="1:4" ht="44.25" customHeight="1" x14ac:dyDescent="0.25">
      <c r="A133" s="215" t="s">
        <v>168</v>
      </c>
      <c r="B133" s="215"/>
      <c r="C133" s="215"/>
      <c r="D133" s="215"/>
    </row>
    <row r="134" spans="1:4" ht="27.75" customHeight="1" x14ac:dyDescent="0.25">
      <c r="A134" s="227" t="s">
        <v>170</v>
      </c>
      <c r="B134" s="227"/>
      <c r="C134" s="227"/>
      <c r="D134" s="196" t="e">
        <f>D132/$D$26</f>
        <v>#DIV/0!</v>
      </c>
    </row>
    <row r="135" spans="1:4" ht="12.75" customHeight="1" x14ac:dyDescent="0.25">
      <c r="A135" s="105"/>
      <c r="B135" s="106"/>
      <c r="C135" s="107"/>
      <c r="D135" s="107"/>
    </row>
    <row r="136" spans="1:4" ht="12.75" customHeight="1" x14ac:dyDescent="0.25">
      <c r="A136" s="230" t="s">
        <v>62</v>
      </c>
      <c r="B136" s="231"/>
      <c r="C136" s="232"/>
      <c r="D136" s="137">
        <f>SUM(D114,D118,D121,D125,D129,D132,)</f>
        <v>0</v>
      </c>
    </row>
    <row r="137" spans="1:4" ht="12.75" customHeight="1" x14ac:dyDescent="0.25"/>
    <row r="138" spans="1:4" ht="12.75" customHeight="1" x14ac:dyDescent="0.25">
      <c r="A138" s="206" t="s">
        <v>83</v>
      </c>
      <c r="B138" s="206"/>
      <c r="C138" s="206"/>
      <c r="D138" s="206"/>
    </row>
    <row r="139" spans="1:4" ht="31.5" customHeight="1" x14ac:dyDescent="0.25">
      <c r="A139" s="233" t="s">
        <v>84</v>
      </c>
      <c r="B139" s="233"/>
      <c r="C139" s="233"/>
      <c r="D139" s="233"/>
    </row>
    <row r="140" spans="1:4" ht="12.75" customHeight="1" x14ac:dyDescent="0.25">
      <c r="A140" s="206" t="s">
        <v>85</v>
      </c>
      <c r="B140" s="206"/>
      <c r="C140" s="206"/>
      <c r="D140" s="206"/>
    </row>
    <row r="141" spans="1:4" ht="12.75" customHeight="1" x14ac:dyDescent="0.25">
      <c r="A141" s="96" t="s">
        <v>86</v>
      </c>
      <c r="B141" s="228" t="s">
        <v>87</v>
      </c>
      <c r="C141" s="229"/>
      <c r="D141" s="96" t="s">
        <v>45</v>
      </c>
    </row>
    <row r="142" spans="1:4" ht="12.75" customHeight="1" x14ac:dyDescent="0.25">
      <c r="A142" s="45" t="s">
        <v>2</v>
      </c>
      <c r="B142" s="224" t="s">
        <v>88</v>
      </c>
      <c r="C142" s="225"/>
      <c r="D142" s="37">
        <f>C148</f>
        <v>0</v>
      </c>
    </row>
    <row r="143" spans="1:4" ht="41.25" customHeight="1" x14ac:dyDescent="0.25">
      <c r="A143" s="214" t="s">
        <v>199</v>
      </c>
      <c r="B143" s="215"/>
      <c r="C143" s="215"/>
      <c r="D143" s="215"/>
    </row>
    <row r="144" spans="1:4" ht="15" customHeight="1" x14ac:dyDescent="0.25">
      <c r="A144" s="145"/>
      <c r="B144" s="146" t="s">
        <v>193</v>
      </c>
      <c r="C144" s="120">
        <f>D26+D110+D136</f>
        <v>0</v>
      </c>
      <c r="D144" s="115"/>
    </row>
    <row r="145" spans="1:4" ht="15" customHeight="1" x14ac:dyDescent="0.25">
      <c r="A145" s="145"/>
      <c r="B145" s="146" t="s">
        <v>198</v>
      </c>
      <c r="C145" s="120">
        <f>C144/30</f>
        <v>0</v>
      </c>
      <c r="D145" s="115"/>
    </row>
    <row r="146" spans="1:4" ht="15" customHeight="1" x14ac:dyDescent="0.25">
      <c r="A146" s="145"/>
      <c r="B146" s="146" t="s">
        <v>195</v>
      </c>
      <c r="C146" s="147">
        <f>(252/365)*30</f>
        <v>20.71</v>
      </c>
      <c r="D146" s="115"/>
    </row>
    <row r="147" spans="1:4" ht="15" customHeight="1" x14ac:dyDescent="0.25">
      <c r="A147" s="145"/>
      <c r="B147" s="146" t="s">
        <v>194</v>
      </c>
      <c r="C147" s="148">
        <f>C145*C146</f>
        <v>0</v>
      </c>
      <c r="D147" s="149" t="s">
        <v>200</v>
      </c>
    </row>
    <row r="148" spans="1:4" ht="15" customHeight="1" x14ac:dyDescent="0.25">
      <c r="A148" s="145"/>
      <c r="B148" s="146" t="s">
        <v>196</v>
      </c>
      <c r="C148" s="148">
        <f>C147/12</f>
        <v>0</v>
      </c>
      <c r="D148" s="149" t="s">
        <v>227</v>
      </c>
    </row>
    <row r="149" spans="1:4" ht="27.75" customHeight="1" x14ac:dyDescent="0.25">
      <c r="A149" s="227" t="s">
        <v>170</v>
      </c>
      <c r="B149" s="227"/>
      <c r="C149" s="227"/>
      <c r="D149" s="124" t="e">
        <f>D142/$D$26</f>
        <v>#DIV/0!</v>
      </c>
    </row>
    <row r="150" spans="1:4" ht="12.75" customHeight="1" x14ac:dyDescent="0.25">
      <c r="A150" s="105"/>
      <c r="B150" s="106"/>
      <c r="C150" s="107"/>
      <c r="D150" s="107"/>
    </row>
    <row r="151" spans="1:4" ht="12.75" customHeight="1" x14ac:dyDescent="0.25">
      <c r="A151" s="45" t="s">
        <v>4</v>
      </c>
      <c r="B151" s="224" t="s">
        <v>89</v>
      </c>
      <c r="C151" s="225"/>
      <c r="D151" s="157"/>
    </row>
    <row r="152" spans="1:4" ht="39.75" customHeight="1" x14ac:dyDescent="0.25">
      <c r="A152" s="215" t="s">
        <v>178</v>
      </c>
      <c r="B152" s="215"/>
      <c r="C152" s="215"/>
      <c r="D152" s="215"/>
    </row>
    <row r="153" spans="1:4" ht="27.75" customHeight="1" x14ac:dyDescent="0.25">
      <c r="A153" s="227" t="s">
        <v>170</v>
      </c>
      <c r="B153" s="227"/>
      <c r="C153" s="227"/>
      <c r="D153" s="124" t="e">
        <f>D151/$D$26</f>
        <v>#DIV/0!</v>
      </c>
    </row>
    <row r="154" spans="1:4" ht="12.75" customHeight="1" x14ac:dyDescent="0.25">
      <c r="A154" s="105"/>
      <c r="B154" s="106"/>
      <c r="C154" s="107"/>
      <c r="D154" s="107"/>
    </row>
    <row r="155" spans="1:4" ht="12.75" customHeight="1" x14ac:dyDescent="0.25">
      <c r="A155" s="45" t="s">
        <v>6</v>
      </c>
      <c r="B155" s="224" t="s">
        <v>90</v>
      </c>
      <c r="C155" s="225"/>
      <c r="D155" s="157"/>
    </row>
    <row r="156" spans="1:4" ht="41.25" customHeight="1" x14ac:dyDescent="0.25">
      <c r="A156" s="215" t="s">
        <v>177</v>
      </c>
      <c r="B156" s="215"/>
      <c r="C156" s="215"/>
      <c r="D156" s="215"/>
    </row>
    <row r="157" spans="1:4" ht="27.75" customHeight="1" x14ac:dyDescent="0.25">
      <c r="A157" s="227" t="s">
        <v>170</v>
      </c>
      <c r="B157" s="227"/>
      <c r="C157" s="227"/>
      <c r="D157" s="124" t="e">
        <f>D155/$D$26</f>
        <v>#DIV/0!</v>
      </c>
    </row>
    <row r="158" spans="1:4" ht="12.75" customHeight="1" x14ac:dyDescent="0.25">
      <c r="A158" s="105"/>
      <c r="B158" s="106"/>
      <c r="C158" s="107"/>
      <c r="D158" s="107"/>
    </row>
    <row r="159" spans="1:4" ht="12.75" customHeight="1" x14ac:dyDescent="0.25">
      <c r="A159" s="45" t="s">
        <v>8</v>
      </c>
      <c r="B159" s="224" t="s">
        <v>91</v>
      </c>
      <c r="C159" s="225"/>
      <c r="D159" s="157"/>
    </row>
    <row r="160" spans="1:4" ht="44.25" customHeight="1" x14ac:dyDescent="0.25">
      <c r="A160" s="215" t="s">
        <v>176</v>
      </c>
      <c r="B160" s="215"/>
      <c r="C160" s="215"/>
      <c r="D160" s="215"/>
    </row>
    <row r="161" spans="1:26" ht="27.75" customHeight="1" x14ac:dyDescent="0.25">
      <c r="A161" s="227" t="s">
        <v>170</v>
      </c>
      <c r="B161" s="227"/>
      <c r="C161" s="227"/>
      <c r="D161" s="124" t="e">
        <f>D159/$D$26</f>
        <v>#DIV/0!</v>
      </c>
    </row>
    <row r="162" spans="1:26" ht="12.75" customHeight="1" x14ac:dyDescent="0.25">
      <c r="A162" s="105"/>
      <c r="B162" s="106"/>
      <c r="C162" s="107"/>
      <c r="D162" s="107"/>
    </row>
    <row r="163" spans="1:26" ht="12.75" customHeight="1" x14ac:dyDescent="0.25">
      <c r="A163" s="45" t="s">
        <v>10</v>
      </c>
      <c r="B163" s="224" t="s">
        <v>92</v>
      </c>
      <c r="C163" s="225"/>
      <c r="D163" s="157"/>
    </row>
    <row r="164" spans="1:26" ht="40.5" customHeight="1" x14ac:dyDescent="0.25">
      <c r="A164" s="215" t="s">
        <v>175</v>
      </c>
      <c r="B164" s="215"/>
      <c r="C164" s="215"/>
      <c r="D164" s="215"/>
    </row>
    <row r="165" spans="1:26" ht="27.75" customHeight="1" x14ac:dyDescent="0.25">
      <c r="A165" s="227" t="s">
        <v>170</v>
      </c>
      <c r="B165" s="227"/>
      <c r="C165" s="227"/>
      <c r="D165" s="124" t="e">
        <f>D163/$D$26</f>
        <v>#DIV/0!</v>
      </c>
    </row>
    <row r="166" spans="1:26" ht="12.75" customHeight="1" x14ac:dyDescent="0.25">
      <c r="A166" s="105"/>
      <c r="B166" s="106"/>
      <c r="C166" s="107"/>
      <c r="D166" s="107"/>
    </row>
    <row r="167" spans="1:26" ht="12.75" customHeight="1" x14ac:dyDescent="0.25">
      <c r="A167" s="45" t="s">
        <v>37</v>
      </c>
      <c r="B167" s="234" t="s">
        <v>169</v>
      </c>
      <c r="C167" s="225"/>
      <c r="D167" s="157"/>
    </row>
    <row r="168" spans="1:26" ht="27.75" customHeight="1" x14ac:dyDescent="0.25">
      <c r="A168" s="215" t="s">
        <v>174</v>
      </c>
      <c r="B168" s="215"/>
      <c r="C168" s="215"/>
      <c r="D168" s="215"/>
    </row>
    <row r="169" spans="1:26" ht="27.75" customHeight="1" x14ac:dyDescent="0.25">
      <c r="A169" s="227" t="s">
        <v>170</v>
      </c>
      <c r="B169" s="227"/>
      <c r="C169" s="227"/>
      <c r="D169" s="124" t="e">
        <f>D167/$D$26</f>
        <v>#DIV/0!</v>
      </c>
    </row>
    <row r="170" spans="1:26" ht="12.75" customHeight="1" x14ac:dyDescent="0.25">
      <c r="A170" s="105"/>
      <c r="B170" s="106"/>
      <c r="C170" s="107"/>
      <c r="D170" s="107"/>
    </row>
    <row r="171" spans="1:26" ht="12.75" customHeight="1" x14ac:dyDescent="0.25">
      <c r="A171" s="237" t="s">
        <v>48</v>
      </c>
      <c r="B171" s="238"/>
      <c r="C171" s="239"/>
      <c r="D171" s="138">
        <f>SUM(D142,D151,D155,D159,D163,D167)</f>
        <v>0</v>
      </c>
    </row>
    <row r="172" spans="1:26" ht="1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2"/>
    </row>
    <row r="173" spans="1:26" ht="15" customHeight="1" x14ac:dyDescent="0.25">
      <c r="A173" s="206" t="s">
        <v>94</v>
      </c>
      <c r="B173" s="206"/>
      <c r="C173" s="206"/>
      <c r="D173" s="206"/>
      <c r="E173" s="1"/>
      <c r="F173" s="1"/>
      <c r="G173" s="1"/>
      <c r="H173" s="1"/>
      <c r="I173" s="1"/>
      <c r="J173" s="1"/>
      <c r="K173" s="1"/>
      <c r="L173" s="1"/>
      <c r="M173" s="1"/>
      <c r="N173" s="1"/>
      <c r="O173" s="1"/>
      <c r="P173" s="1"/>
      <c r="Q173" s="1"/>
      <c r="R173" s="1"/>
      <c r="S173" s="1"/>
      <c r="T173" s="1"/>
      <c r="U173" s="1"/>
      <c r="V173" s="1"/>
      <c r="W173" s="1"/>
      <c r="X173" s="1"/>
      <c r="Y173" s="1"/>
      <c r="Z173" s="2"/>
    </row>
    <row r="174" spans="1:26" ht="15" customHeight="1" x14ac:dyDescent="0.25">
      <c r="A174" s="95" t="s">
        <v>95</v>
      </c>
      <c r="B174" s="240" t="s">
        <v>96</v>
      </c>
      <c r="C174" s="240"/>
      <c r="D174" s="95" t="s">
        <v>30</v>
      </c>
      <c r="E174" s="1"/>
      <c r="F174" s="1"/>
      <c r="G174" s="1"/>
      <c r="H174" s="1"/>
      <c r="I174" s="1"/>
      <c r="J174" s="1"/>
      <c r="K174" s="1"/>
      <c r="L174" s="1"/>
      <c r="M174" s="1"/>
      <c r="N174" s="1"/>
      <c r="O174" s="1"/>
      <c r="P174" s="1"/>
      <c r="Q174" s="1"/>
      <c r="R174" s="1"/>
      <c r="S174" s="1"/>
      <c r="T174" s="1"/>
      <c r="U174" s="1"/>
      <c r="V174" s="1"/>
      <c r="W174" s="1"/>
      <c r="X174" s="1"/>
      <c r="Y174" s="1"/>
      <c r="Z174" s="2"/>
    </row>
    <row r="175" spans="1:26" ht="15" customHeight="1" x14ac:dyDescent="0.25">
      <c r="A175" s="17" t="s">
        <v>2</v>
      </c>
      <c r="B175" s="241" t="s">
        <v>97</v>
      </c>
      <c r="C175" s="241"/>
      <c r="D175" s="37">
        <v>0</v>
      </c>
      <c r="E175" s="1"/>
      <c r="F175" s="1"/>
      <c r="G175" s="1"/>
      <c r="H175" s="1"/>
      <c r="I175" s="1"/>
      <c r="J175" s="1"/>
      <c r="K175" s="1"/>
      <c r="L175" s="1"/>
      <c r="M175" s="1"/>
      <c r="N175" s="1"/>
      <c r="O175" s="1"/>
      <c r="P175" s="1"/>
      <c r="Q175" s="1"/>
      <c r="R175" s="1"/>
      <c r="S175" s="1"/>
      <c r="T175" s="1"/>
      <c r="U175" s="1"/>
      <c r="V175" s="1"/>
      <c r="W175" s="1"/>
      <c r="X175" s="1"/>
      <c r="Y175" s="1"/>
      <c r="Z175" s="2"/>
    </row>
    <row r="176" spans="1:26" ht="12.75" customHeight="1" x14ac:dyDescent="0.25">
      <c r="A176" s="204" t="s">
        <v>183</v>
      </c>
      <c r="B176" s="204"/>
      <c r="C176" s="204"/>
      <c r="D176" s="204"/>
    </row>
    <row r="177" spans="1:26" ht="12.75" customHeight="1" x14ac:dyDescent="0.25">
      <c r="A177" s="105"/>
      <c r="B177" s="106"/>
      <c r="C177" s="107"/>
      <c r="D177" s="107"/>
    </row>
    <row r="178" spans="1:26" ht="14.25" customHeight="1" x14ac:dyDescent="0.25">
      <c r="A178" s="205" t="s">
        <v>48</v>
      </c>
      <c r="B178" s="205"/>
      <c r="C178" s="205"/>
      <c r="D178" s="37">
        <f>D175</f>
        <v>0</v>
      </c>
      <c r="E178" s="1"/>
      <c r="F178" s="1"/>
      <c r="G178" s="1"/>
      <c r="H178" s="1"/>
      <c r="I178" s="1"/>
      <c r="J178" s="1"/>
      <c r="K178" s="1"/>
      <c r="L178" s="1"/>
      <c r="M178" s="1"/>
      <c r="N178" s="1"/>
      <c r="O178" s="1"/>
      <c r="P178" s="1"/>
      <c r="Q178" s="1"/>
      <c r="R178" s="1"/>
      <c r="S178" s="1"/>
      <c r="T178" s="1"/>
      <c r="U178" s="1"/>
      <c r="V178" s="1"/>
      <c r="W178" s="1"/>
      <c r="X178" s="1"/>
      <c r="Y178" s="1"/>
      <c r="Z178" s="2"/>
    </row>
    <row r="179" spans="1:26" ht="15" customHeight="1" x14ac:dyDescent="0.25">
      <c r="A179" s="46"/>
      <c r="B179" s="46"/>
      <c r="C179" s="47"/>
      <c r="D179" s="48"/>
      <c r="E179" s="1"/>
      <c r="F179" s="1"/>
      <c r="G179" s="1"/>
      <c r="H179" s="1"/>
      <c r="I179" s="1"/>
      <c r="J179" s="1"/>
      <c r="K179" s="1"/>
      <c r="L179" s="1"/>
      <c r="M179" s="1"/>
      <c r="N179" s="1"/>
      <c r="O179" s="1"/>
      <c r="P179" s="1"/>
      <c r="Q179" s="1"/>
      <c r="R179" s="1"/>
      <c r="S179" s="1"/>
      <c r="T179" s="1"/>
      <c r="U179" s="1"/>
      <c r="V179" s="1"/>
      <c r="W179" s="1"/>
      <c r="X179" s="1"/>
      <c r="Y179" s="1"/>
      <c r="Z179" s="2"/>
    </row>
    <row r="180" spans="1:26" ht="15" customHeight="1" x14ac:dyDescent="0.25">
      <c r="A180" s="206" t="s">
        <v>98</v>
      </c>
      <c r="B180" s="206"/>
      <c r="C180" s="206"/>
      <c r="D180" s="206"/>
      <c r="E180" s="1"/>
      <c r="F180" s="1"/>
      <c r="G180" s="1"/>
      <c r="H180" s="1"/>
      <c r="I180" s="1"/>
      <c r="J180" s="1"/>
      <c r="K180" s="1"/>
      <c r="L180" s="1"/>
      <c r="M180" s="1"/>
      <c r="N180" s="1"/>
      <c r="O180" s="1"/>
      <c r="P180" s="1"/>
      <c r="Q180" s="1"/>
      <c r="R180" s="1"/>
      <c r="S180" s="1"/>
      <c r="T180" s="1"/>
      <c r="U180" s="1"/>
      <c r="V180" s="1"/>
      <c r="W180" s="1"/>
      <c r="X180" s="1"/>
      <c r="Y180" s="1"/>
      <c r="Z180" s="2"/>
    </row>
    <row r="181" spans="1:26" ht="15.75" customHeight="1" x14ac:dyDescent="0.25">
      <c r="A181" s="96">
        <v>4</v>
      </c>
      <c r="B181" s="235" t="s">
        <v>99</v>
      </c>
      <c r="C181" s="235"/>
      <c r="D181" s="86" t="s">
        <v>190</v>
      </c>
      <c r="E181" s="1"/>
      <c r="F181" s="1"/>
      <c r="G181" s="1"/>
      <c r="H181" s="1"/>
      <c r="I181" s="1"/>
      <c r="J181" s="1"/>
      <c r="K181" s="1"/>
      <c r="L181" s="1"/>
      <c r="M181" s="1"/>
      <c r="N181" s="1"/>
      <c r="O181" s="1"/>
      <c r="P181" s="1"/>
      <c r="Q181" s="1"/>
      <c r="R181" s="1"/>
      <c r="S181" s="1"/>
      <c r="T181" s="1"/>
      <c r="U181" s="1"/>
      <c r="V181" s="1"/>
      <c r="W181" s="1"/>
      <c r="X181" s="1"/>
      <c r="Y181" s="1"/>
      <c r="Z181" s="2"/>
    </row>
    <row r="182" spans="1:26" ht="15" customHeight="1" x14ac:dyDescent="0.25">
      <c r="A182" s="17" t="s">
        <v>86</v>
      </c>
      <c r="B182" s="236" t="s">
        <v>87</v>
      </c>
      <c r="C182" s="236"/>
      <c r="D182" s="25">
        <f>D171</f>
        <v>0</v>
      </c>
      <c r="E182" s="1"/>
      <c r="F182" s="1"/>
      <c r="G182" s="1"/>
      <c r="H182" s="1"/>
      <c r="I182" s="1"/>
      <c r="J182" s="1"/>
      <c r="K182" s="1"/>
      <c r="L182" s="1"/>
      <c r="M182" s="1"/>
      <c r="N182" s="1"/>
      <c r="O182" s="1"/>
      <c r="P182" s="1"/>
      <c r="Q182" s="1"/>
      <c r="R182" s="1"/>
      <c r="S182" s="1"/>
      <c r="T182" s="1"/>
      <c r="U182" s="1"/>
      <c r="V182" s="1"/>
      <c r="W182" s="1"/>
      <c r="X182" s="1"/>
      <c r="Y182" s="1"/>
      <c r="Z182" s="2"/>
    </row>
    <row r="183" spans="1:26" ht="12.75" customHeight="1" x14ac:dyDescent="0.25">
      <c r="A183" s="17" t="s">
        <v>95</v>
      </c>
      <c r="B183" s="236" t="s">
        <v>96</v>
      </c>
      <c r="C183" s="236"/>
      <c r="D183" s="49">
        <f>D178</f>
        <v>0</v>
      </c>
      <c r="E183" s="1"/>
      <c r="F183" s="1"/>
      <c r="G183" s="1"/>
      <c r="H183" s="1"/>
      <c r="I183" s="1"/>
      <c r="J183" s="1"/>
      <c r="K183" s="1"/>
      <c r="L183" s="1"/>
      <c r="M183" s="1"/>
      <c r="N183" s="1"/>
      <c r="O183" s="1"/>
      <c r="P183" s="1"/>
      <c r="Q183" s="1"/>
      <c r="R183" s="1"/>
      <c r="S183" s="1"/>
      <c r="T183" s="1"/>
      <c r="U183" s="1"/>
      <c r="V183" s="1"/>
      <c r="W183" s="1"/>
      <c r="X183" s="1"/>
      <c r="Y183" s="1"/>
      <c r="Z183" s="2"/>
    </row>
    <row r="184" spans="1:26" ht="15" customHeight="1" x14ac:dyDescent="0.25">
      <c r="A184" s="219" t="s">
        <v>48</v>
      </c>
      <c r="B184" s="219"/>
      <c r="C184" s="219"/>
      <c r="D184" s="139">
        <f>SUM(D182:D183)</f>
        <v>0</v>
      </c>
      <c r="E184" s="1"/>
      <c r="F184" s="1"/>
      <c r="G184" s="1"/>
      <c r="H184" s="1"/>
      <c r="I184" s="1"/>
      <c r="J184" s="1"/>
      <c r="K184" s="1"/>
      <c r="L184" s="1"/>
      <c r="M184" s="1"/>
      <c r="N184" s="1"/>
      <c r="O184" s="1"/>
      <c r="P184" s="1"/>
      <c r="Q184" s="1"/>
      <c r="R184" s="1"/>
      <c r="S184" s="1"/>
      <c r="T184" s="1"/>
      <c r="U184" s="1"/>
      <c r="V184" s="1"/>
      <c r="W184" s="1"/>
      <c r="X184" s="1"/>
      <c r="Y184" s="1"/>
      <c r="Z184" s="2"/>
    </row>
    <row r="185" spans="1:26" ht="12.75" customHeight="1" x14ac:dyDescent="0.25"/>
    <row r="186" spans="1:26" ht="12.75" customHeight="1" x14ac:dyDescent="0.25">
      <c r="A186" s="206" t="s">
        <v>101</v>
      </c>
      <c r="B186" s="206"/>
      <c r="C186" s="206"/>
      <c r="D186" s="206"/>
    </row>
    <row r="187" spans="1:26" ht="12.75" customHeight="1" x14ac:dyDescent="0.25">
      <c r="A187" s="95">
        <v>5</v>
      </c>
      <c r="B187" s="242" t="s">
        <v>102</v>
      </c>
      <c r="C187" s="242"/>
      <c r="D187" s="95" t="s">
        <v>30</v>
      </c>
    </row>
    <row r="188" spans="1:26" ht="12.75" customHeight="1" x14ac:dyDescent="0.25">
      <c r="A188" s="17" t="s">
        <v>2</v>
      </c>
      <c r="B188" s="221" t="s">
        <v>103</v>
      </c>
      <c r="C188" s="221"/>
      <c r="D188" s="37">
        <f>Uniformes!H14</f>
        <v>0</v>
      </c>
    </row>
    <row r="189" spans="1:26" ht="32.25" customHeight="1" x14ac:dyDescent="0.25">
      <c r="A189" s="215" t="s">
        <v>171</v>
      </c>
      <c r="B189" s="215"/>
      <c r="C189" s="215"/>
      <c r="D189" s="215"/>
    </row>
    <row r="190" spans="1:26" ht="12.75" customHeight="1" x14ac:dyDescent="0.25">
      <c r="A190" s="105"/>
      <c r="B190" s="106"/>
      <c r="C190" s="107"/>
      <c r="D190" s="107"/>
    </row>
    <row r="191" spans="1:26" ht="12.75" customHeight="1" x14ac:dyDescent="0.25">
      <c r="A191" s="17" t="s">
        <v>4</v>
      </c>
      <c r="B191" s="243" t="s">
        <v>150</v>
      </c>
      <c r="C191" s="221"/>
      <c r="D191" s="37">
        <v>0</v>
      </c>
    </row>
    <row r="192" spans="1:26" ht="12.75" customHeight="1" x14ac:dyDescent="0.25">
      <c r="A192" s="204" t="s">
        <v>214</v>
      </c>
      <c r="B192" s="204"/>
      <c r="C192" s="204"/>
      <c r="D192" s="204"/>
    </row>
    <row r="193" spans="1:4" ht="12.75" customHeight="1" x14ac:dyDescent="0.25">
      <c r="A193" s="105"/>
      <c r="B193" s="106"/>
      <c r="C193" s="107"/>
      <c r="D193" s="107"/>
    </row>
    <row r="194" spans="1:4" ht="12.75" customHeight="1" x14ac:dyDescent="0.25">
      <c r="A194" s="17" t="s">
        <v>6</v>
      </c>
      <c r="B194" s="221" t="s">
        <v>237</v>
      </c>
      <c r="C194" s="221"/>
      <c r="D194" s="37">
        <v>0</v>
      </c>
    </row>
    <row r="195" spans="1:4" ht="25.5" customHeight="1" x14ac:dyDescent="0.25">
      <c r="A195" s="204" t="s">
        <v>214</v>
      </c>
      <c r="B195" s="204"/>
      <c r="C195" s="204"/>
      <c r="D195" s="204"/>
    </row>
    <row r="196" spans="1:4" ht="12.75" customHeight="1" x14ac:dyDescent="0.25">
      <c r="A196" s="105"/>
      <c r="B196" s="106"/>
      <c r="C196" s="107"/>
      <c r="D196" s="107"/>
    </row>
    <row r="197" spans="1:4" ht="12.75" customHeight="1" x14ac:dyDescent="0.25">
      <c r="A197" s="17" t="s">
        <v>8</v>
      </c>
      <c r="B197" s="78" t="s">
        <v>151</v>
      </c>
      <c r="C197" s="54"/>
      <c r="D197" s="37">
        <v>0</v>
      </c>
    </row>
    <row r="198" spans="1:4" ht="26.25" customHeight="1" x14ac:dyDescent="0.25">
      <c r="A198" s="204" t="s">
        <v>214</v>
      </c>
      <c r="B198" s="204"/>
      <c r="C198" s="204"/>
      <c r="D198" s="204"/>
    </row>
    <row r="199" spans="1:4" ht="12.75" customHeight="1" x14ac:dyDescent="0.25">
      <c r="A199" s="105"/>
      <c r="B199" s="106"/>
      <c r="C199" s="107"/>
      <c r="D199" s="107"/>
    </row>
    <row r="200" spans="1:4" ht="12.75" customHeight="1" x14ac:dyDescent="0.25">
      <c r="A200" s="77" t="s">
        <v>10</v>
      </c>
      <c r="B200" s="78" t="s">
        <v>38</v>
      </c>
      <c r="C200" s="54"/>
      <c r="D200" s="37">
        <v>0</v>
      </c>
    </row>
    <row r="201" spans="1:4" ht="12.75" customHeight="1" x14ac:dyDescent="0.25">
      <c r="A201" s="204" t="s">
        <v>172</v>
      </c>
      <c r="B201" s="204"/>
      <c r="C201" s="204"/>
      <c r="D201" s="204"/>
    </row>
    <row r="202" spans="1:4" ht="12.75" customHeight="1" x14ac:dyDescent="0.25">
      <c r="A202" s="105"/>
      <c r="B202" s="106"/>
      <c r="C202" s="107"/>
      <c r="D202" s="107"/>
    </row>
    <row r="203" spans="1:4" ht="12.75" customHeight="1" x14ac:dyDescent="0.25">
      <c r="A203" s="205" t="s">
        <v>48</v>
      </c>
      <c r="B203" s="205"/>
      <c r="C203" s="205"/>
      <c r="D203" s="85">
        <f>SUM(D188:D197)</f>
        <v>0</v>
      </c>
    </row>
    <row r="204" spans="1:4" ht="12.75" customHeight="1" x14ac:dyDescent="0.25"/>
    <row r="205" spans="1:4" ht="12.75" customHeight="1" x14ac:dyDescent="0.25">
      <c r="A205" s="206" t="s">
        <v>105</v>
      </c>
      <c r="B205" s="206"/>
      <c r="C205" s="206"/>
      <c r="D205" s="206"/>
    </row>
    <row r="206" spans="1:4" ht="12.75" customHeight="1" x14ac:dyDescent="0.25">
      <c r="A206" s="95">
        <v>6</v>
      </c>
      <c r="B206" s="55" t="s">
        <v>106</v>
      </c>
      <c r="C206" s="95" t="s">
        <v>44</v>
      </c>
      <c r="D206" s="95" t="s">
        <v>100</v>
      </c>
    </row>
    <row r="207" spans="1:4" ht="12.75" customHeight="1" x14ac:dyDescent="0.25">
      <c r="A207" s="94" t="s">
        <v>2</v>
      </c>
      <c r="B207" s="97" t="s">
        <v>107</v>
      </c>
      <c r="C207" s="158"/>
      <c r="D207" s="136">
        <f>C207*D244</f>
        <v>0</v>
      </c>
    </row>
    <row r="208" spans="1:4" ht="44.25" customHeight="1" x14ac:dyDescent="0.25">
      <c r="A208" s="214" t="s">
        <v>173</v>
      </c>
      <c r="B208" s="215"/>
      <c r="C208" s="215"/>
      <c r="D208" s="215"/>
    </row>
    <row r="209" spans="1:4" ht="12.75" customHeight="1" x14ac:dyDescent="0.25">
      <c r="A209" s="105"/>
      <c r="B209" s="106"/>
      <c r="C209" s="107"/>
      <c r="D209" s="107"/>
    </row>
    <row r="210" spans="1:4" ht="12.75" customHeight="1" x14ac:dyDescent="0.25">
      <c r="A210" s="94" t="s">
        <v>4</v>
      </c>
      <c r="B210" s="58" t="s">
        <v>108</v>
      </c>
      <c r="C210" s="158"/>
      <c r="D210" s="136">
        <f>C210*(D244+D207)</f>
        <v>0</v>
      </c>
    </row>
    <row r="211" spans="1:4" ht="39" customHeight="1" x14ac:dyDescent="0.25">
      <c r="A211" s="215" t="s">
        <v>184</v>
      </c>
      <c r="B211" s="215"/>
      <c r="C211" s="215"/>
      <c r="D211" s="215"/>
    </row>
    <row r="212" spans="1:4" ht="12.75" customHeight="1" x14ac:dyDescent="0.25">
      <c r="A212" s="105"/>
      <c r="B212" s="106"/>
      <c r="C212" s="107"/>
      <c r="D212" s="107"/>
    </row>
    <row r="213" spans="1:4" ht="12.75" customHeight="1" x14ac:dyDescent="0.25">
      <c r="A213" s="94" t="s">
        <v>6</v>
      </c>
      <c r="B213" s="58" t="s">
        <v>109</v>
      </c>
      <c r="C213" s="125">
        <f>SUM(C220:C221,C225,C229,C232)</f>
        <v>0.05</v>
      </c>
      <c r="D213" s="136">
        <f>SUM(D220,D221,D225,D229,D232)</f>
        <v>0</v>
      </c>
    </row>
    <row r="214" spans="1:4" ht="25.5" customHeight="1" x14ac:dyDescent="0.25">
      <c r="A214" s="215" t="s">
        <v>185</v>
      </c>
      <c r="B214" s="215"/>
      <c r="C214" s="215"/>
      <c r="D214" s="215"/>
    </row>
    <row r="215" spans="1:4" ht="12.75" customHeight="1" x14ac:dyDescent="0.25">
      <c r="A215" s="102"/>
      <c r="B215" s="103"/>
      <c r="C215" s="133"/>
      <c r="D215" s="133"/>
    </row>
    <row r="216" spans="1:4" ht="12.75" customHeight="1" x14ac:dyDescent="0.25">
      <c r="A216" s="245" t="s">
        <v>186</v>
      </c>
      <c r="B216" s="245"/>
      <c r="C216" s="131">
        <f>1-C213</f>
        <v>0.95</v>
      </c>
      <c r="D216" s="134"/>
    </row>
    <row r="217" spans="1:4" ht="26.25" customHeight="1" x14ac:dyDescent="0.25">
      <c r="A217" s="246" t="s">
        <v>187</v>
      </c>
      <c r="B217" s="247"/>
      <c r="C217" s="247"/>
      <c r="D217" s="248"/>
    </row>
    <row r="218" spans="1:4" ht="12.75" customHeight="1" x14ac:dyDescent="0.25">
      <c r="A218" s="102"/>
      <c r="B218" s="103"/>
      <c r="C218" s="133"/>
      <c r="D218" s="133"/>
    </row>
    <row r="219" spans="1:4" ht="12.75" customHeight="1" x14ac:dyDescent="0.25">
      <c r="A219" s="61"/>
      <c r="B219" s="244" t="s">
        <v>110</v>
      </c>
      <c r="C219" s="244"/>
      <c r="D219" s="244"/>
    </row>
    <row r="220" spans="1:4" ht="12.75" customHeight="1" x14ac:dyDescent="0.25">
      <c r="A220" s="17"/>
      <c r="B220" s="18" t="s">
        <v>111</v>
      </c>
      <c r="C220" s="158"/>
      <c r="D220" s="62">
        <f>C220*(($D$244+$D$207+$D$210)/$C$216)</f>
        <v>0</v>
      </c>
    </row>
    <row r="221" spans="1:4" ht="12.75" customHeight="1" x14ac:dyDescent="0.25">
      <c r="A221" s="17"/>
      <c r="B221" s="18" t="s">
        <v>112</v>
      </c>
      <c r="C221" s="158"/>
      <c r="D221" s="62">
        <f>C221*(($D$244+$D$207+$D$210)/$C$216)</f>
        <v>0</v>
      </c>
    </row>
    <row r="222" spans="1:4" ht="60.6" customHeight="1" x14ac:dyDescent="0.25">
      <c r="A222" s="215" t="s">
        <v>189</v>
      </c>
      <c r="B222" s="215"/>
      <c r="C222" s="215"/>
      <c r="D222" s="215"/>
    </row>
    <row r="223" spans="1:4" ht="12.75" customHeight="1" x14ac:dyDescent="0.25">
      <c r="A223" s="105"/>
      <c r="B223" s="106"/>
      <c r="C223" s="107"/>
      <c r="D223" s="107"/>
    </row>
    <row r="224" spans="1:4" ht="12.75" customHeight="1" x14ac:dyDescent="0.25">
      <c r="A224" s="61"/>
      <c r="B224" s="244" t="s">
        <v>113</v>
      </c>
      <c r="C224" s="244"/>
      <c r="D224" s="244"/>
    </row>
    <row r="225" spans="1:4" ht="12.75" customHeight="1" x14ac:dyDescent="0.25">
      <c r="A225" s="17"/>
      <c r="B225" s="83" t="s">
        <v>188</v>
      </c>
      <c r="C225" s="158"/>
      <c r="D225" s="62">
        <f>C225*(($D$244+$D$207+$D$210)/$C$216)</f>
        <v>0</v>
      </c>
    </row>
    <row r="226" spans="1:4" ht="12.75" customHeight="1" x14ac:dyDescent="0.25">
      <c r="A226" s="204" t="s">
        <v>179</v>
      </c>
      <c r="B226" s="204"/>
      <c r="C226" s="204"/>
      <c r="D226" s="204"/>
    </row>
    <row r="227" spans="1:4" ht="12.75" customHeight="1" x14ac:dyDescent="0.25">
      <c r="A227" s="105"/>
      <c r="B227" s="106"/>
      <c r="C227" s="107"/>
      <c r="D227" s="107"/>
    </row>
    <row r="228" spans="1:4" ht="12.75" customHeight="1" x14ac:dyDescent="0.25">
      <c r="A228" s="17"/>
      <c r="B228" s="244" t="s">
        <v>115</v>
      </c>
      <c r="C228" s="244"/>
      <c r="D228" s="244"/>
    </row>
    <row r="229" spans="1:4" ht="12.75" customHeight="1" x14ac:dyDescent="0.25">
      <c r="A229" s="17"/>
      <c r="B229" s="18" t="s">
        <v>223</v>
      </c>
      <c r="C229" s="91">
        <v>0.05</v>
      </c>
      <c r="D229" s="62">
        <f>C229*(($D$244+$D$207+$D$210)/$C$216)</f>
        <v>0</v>
      </c>
    </row>
    <row r="230" spans="1:4" ht="12.75" customHeight="1" x14ac:dyDescent="0.25">
      <c r="A230" s="214" t="s">
        <v>224</v>
      </c>
      <c r="B230" s="215"/>
      <c r="C230" s="215"/>
      <c r="D230" s="215"/>
    </row>
    <row r="231" spans="1:4" ht="12.75" customHeight="1" x14ac:dyDescent="0.25">
      <c r="A231" s="105"/>
      <c r="B231" s="106"/>
      <c r="C231" s="107"/>
      <c r="D231" s="107"/>
    </row>
    <row r="232" spans="1:4" ht="12.75" customHeight="1" x14ac:dyDescent="0.25">
      <c r="A232" s="61"/>
      <c r="B232" s="58" t="s">
        <v>116</v>
      </c>
      <c r="C232" s="158"/>
      <c r="D232" s="62">
        <f>C232*(($D$244+$D$207+$D$210)/$C$216)</f>
        <v>0</v>
      </c>
    </row>
    <row r="233" spans="1:4" ht="12.75" customHeight="1" x14ac:dyDescent="0.25">
      <c r="A233" s="204" t="s">
        <v>179</v>
      </c>
      <c r="B233" s="204"/>
      <c r="C233" s="204"/>
      <c r="D233" s="204"/>
    </row>
    <row r="234" spans="1:4" ht="12.75" customHeight="1" x14ac:dyDescent="0.25">
      <c r="A234" s="105"/>
      <c r="B234" s="106"/>
      <c r="C234" s="107"/>
      <c r="D234" s="107"/>
    </row>
    <row r="235" spans="1:4" ht="12.75" customHeight="1" x14ac:dyDescent="0.25">
      <c r="A235" s="251" t="s">
        <v>48</v>
      </c>
      <c r="B235" s="251"/>
      <c r="C235" s="28"/>
      <c r="D235" s="63">
        <f>SUM(D207,D210,D213)</f>
        <v>0</v>
      </c>
    </row>
    <row r="236" spans="1:4" ht="12.75" customHeight="1" x14ac:dyDescent="0.25"/>
    <row r="237" spans="1:4" ht="12.75" customHeight="1" x14ac:dyDescent="0.25">
      <c r="A237" s="206" t="s">
        <v>119</v>
      </c>
      <c r="B237" s="206"/>
      <c r="C237" s="206"/>
      <c r="D237" s="206"/>
    </row>
    <row r="238" spans="1:4" ht="12.75" customHeight="1" x14ac:dyDescent="0.25">
      <c r="A238" s="220" t="s">
        <v>120</v>
      </c>
      <c r="B238" s="220"/>
      <c r="C238" s="220"/>
      <c r="D238" s="95" t="s">
        <v>100</v>
      </c>
    </row>
    <row r="239" spans="1:4" ht="12.75" customHeight="1" x14ac:dyDescent="0.25">
      <c r="A239" s="64" t="s">
        <v>2</v>
      </c>
      <c r="B239" s="249" t="s">
        <v>121</v>
      </c>
      <c r="C239" s="249"/>
      <c r="D239" s="140">
        <f>D26</f>
        <v>0</v>
      </c>
    </row>
    <row r="240" spans="1:4" ht="12.75" customHeight="1" x14ac:dyDescent="0.25">
      <c r="A240" s="64" t="s">
        <v>4</v>
      </c>
      <c r="B240" s="249" t="s">
        <v>122</v>
      </c>
      <c r="C240" s="249"/>
      <c r="D240" s="140">
        <f>D110</f>
        <v>0</v>
      </c>
    </row>
    <row r="241" spans="1:8" ht="12.75" customHeight="1" x14ac:dyDescent="0.25">
      <c r="A241" s="64" t="s">
        <v>6</v>
      </c>
      <c r="B241" s="249" t="s">
        <v>123</v>
      </c>
      <c r="C241" s="249"/>
      <c r="D241" s="140">
        <f>D136</f>
        <v>0</v>
      </c>
    </row>
    <row r="242" spans="1:8" ht="12.75" customHeight="1" x14ac:dyDescent="0.25">
      <c r="A242" s="64" t="s">
        <v>8</v>
      </c>
      <c r="B242" s="249" t="s">
        <v>124</v>
      </c>
      <c r="C242" s="249"/>
      <c r="D242" s="140">
        <f>D184</f>
        <v>0</v>
      </c>
    </row>
    <row r="243" spans="1:8" ht="12.75" customHeight="1" x14ac:dyDescent="0.25">
      <c r="A243" s="64" t="s">
        <v>125</v>
      </c>
      <c r="B243" s="249" t="s">
        <v>126</v>
      </c>
      <c r="C243" s="249"/>
      <c r="D243" s="140">
        <f>D203</f>
        <v>0</v>
      </c>
    </row>
    <row r="244" spans="1:8" ht="12.75" customHeight="1" x14ac:dyDescent="0.25">
      <c r="A244" s="205" t="s">
        <v>127</v>
      </c>
      <c r="B244" s="205"/>
      <c r="C244" s="205"/>
      <c r="D244" s="141">
        <f>SUM(D239:D243)</f>
        <v>0</v>
      </c>
    </row>
    <row r="245" spans="1:8" ht="12.75" customHeight="1" x14ac:dyDescent="0.25">
      <c r="A245" s="132" t="s">
        <v>37</v>
      </c>
      <c r="B245" s="250" t="s">
        <v>182</v>
      </c>
      <c r="C245" s="249"/>
      <c r="D245" s="140">
        <f>D235</f>
        <v>0</v>
      </c>
    </row>
    <row r="246" spans="1:8" ht="12.75" customHeight="1" x14ac:dyDescent="0.25">
      <c r="A246" s="205" t="s">
        <v>129</v>
      </c>
      <c r="B246" s="205"/>
      <c r="C246" s="205"/>
      <c r="D246" s="143">
        <f>D244+D245</f>
        <v>0</v>
      </c>
    </row>
    <row r="247" spans="1:8" ht="12.75" customHeight="1" x14ac:dyDescent="0.25">
      <c r="H247" s="163"/>
    </row>
    <row r="248" spans="1:8" ht="12.75" customHeight="1" x14ac:dyDescent="0.25"/>
    <row r="249" spans="1:8" ht="12.75" customHeight="1" x14ac:dyDescent="0.25"/>
    <row r="250" spans="1:8" ht="12.75" customHeight="1" x14ac:dyDescent="0.25"/>
    <row r="251" spans="1:8" ht="12.75" customHeight="1" x14ac:dyDescent="0.25"/>
    <row r="252" spans="1:8" ht="12.75" customHeight="1" x14ac:dyDescent="0.25"/>
    <row r="253" spans="1:8" ht="12.75" customHeight="1" x14ac:dyDescent="0.25"/>
    <row r="254" spans="1:8" ht="12.75" customHeight="1" x14ac:dyDescent="0.25"/>
    <row r="255" spans="1:8" ht="12.75" customHeight="1" x14ac:dyDescent="0.25"/>
    <row r="256" spans="1:8"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sheetData>
  <sheetProtection selectLockedCells="1"/>
  <mergeCells count="135">
    <mergeCell ref="B241:C241"/>
    <mergeCell ref="B242:C242"/>
    <mergeCell ref="B243:C243"/>
    <mergeCell ref="A244:C244"/>
    <mergeCell ref="B245:C245"/>
    <mergeCell ref="A246:C246"/>
    <mergeCell ref="A233:D233"/>
    <mergeCell ref="A235:B235"/>
    <mergeCell ref="A237:D237"/>
    <mergeCell ref="A238:C238"/>
    <mergeCell ref="B239:C239"/>
    <mergeCell ref="B240:C240"/>
    <mergeCell ref="B219:D219"/>
    <mergeCell ref="A222:D222"/>
    <mergeCell ref="B224:D224"/>
    <mergeCell ref="A226:D226"/>
    <mergeCell ref="B228:D228"/>
    <mergeCell ref="A230:D230"/>
    <mergeCell ref="A205:D205"/>
    <mergeCell ref="A208:D208"/>
    <mergeCell ref="A211:D211"/>
    <mergeCell ref="A214:D214"/>
    <mergeCell ref="A216:B216"/>
    <mergeCell ref="A217:D217"/>
    <mergeCell ref="A192:D192"/>
    <mergeCell ref="B194:C194"/>
    <mergeCell ref="A195:D195"/>
    <mergeCell ref="A198:D198"/>
    <mergeCell ref="A201:D201"/>
    <mergeCell ref="A203:C203"/>
    <mergeCell ref="A184:C184"/>
    <mergeCell ref="A186:D186"/>
    <mergeCell ref="B187:C187"/>
    <mergeCell ref="B188:C188"/>
    <mergeCell ref="A189:D189"/>
    <mergeCell ref="B191:C191"/>
    <mergeCell ref="A176:D176"/>
    <mergeCell ref="A178:C178"/>
    <mergeCell ref="A180:D180"/>
    <mergeCell ref="B181:C181"/>
    <mergeCell ref="B182:C182"/>
    <mergeCell ref="B183:C183"/>
    <mergeCell ref="A168:D168"/>
    <mergeCell ref="A169:C169"/>
    <mergeCell ref="A171:C171"/>
    <mergeCell ref="A173:D173"/>
    <mergeCell ref="B174:C174"/>
    <mergeCell ref="B175:C175"/>
    <mergeCell ref="A160:D160"/>
    <mergeCell ref="A161:C161"/>
    <mergeCell ref="B163:C163"/>
    <mergeCell ref="A164:D164"/>
    <mergeCell ref="A165:C165"/>
    <mergeCell ref="B167:C167"/>
    <mergeCell ref="A152:D152"/>
    <mergeCell ref="A153:C153"/>
    <mergeCell ref="B155:C155"/>
    <mergeCell ref="A156:D156"/>
    <mergeCell ref="A157:C157"/>
    <mergeCell ref="B159:C159"/>
    <mergeCell ref="A140:D140"/>
    <mergeCell ref="B141:C141"/>
    <mergeCell ref="B142:C142"/>
    <mergeCell ref="A143:D143"/>
    <mergeCell ref="A149:C149"/>
    <mergeCell ref="B151:C151"/>
    <mergeCell ref="B132:C132"/>
    <mergeCell ref="A133:D133"/>
    <mergeCell ref="A134:C134"/>
    <mergeCell ref="A136:C136"/>
    <mergeCell ref="A138:D138"/>
    <mergeCell ref="A139:D139"/>
    <mergeCell ref="A123:C123"/>
    <mergeCell ref="B125:C125"/>
    <mergeCell ref="A126:D126"/>
    <mergeCell ref="A127:C127"/>
    <mergeCell ref="B129:C129"/>
    <mergeCell ref="A130:D130"/>
    <mergeCell ref="A115:D115"/>
    <mergeCell ref="A116:C116"/>
    <mergeCell ref="B118:C118"/>
    <mergeCell ref="A119:D119"/>
    <mergeCell ref="B121:C121"/>
    <mergeCell ref="A122:D122"/>
    <mergeCell ref="B108:C108"/>
    <mergeCell ref="B109:C109"/>
    <mergeCell ref="A110:C110"/>
    <mergeCell ref="A112:D112"/>
    <mergeCell ref="B113:C113"/>
    <mergeCell ref="B114:C114"/>
    <mergeCell ref="A98:D98"/>
    <mergeCell ref="A101:D101"/>
    <mergeCell ref="A103:C103"/>
    <mergeCell ref="A105:D105"/>
    <mergeCell ref="B106:C106"/>
    <mergeCell ref="B107:C107"/>
    <mergeCell ref="A78:A80"/>
    <mergeCell ref="A83:D83"/>
    <mergeCell ref="A86:D86"/>
    <mergeCell ref="A89:D89"/>
    <mergeCell ref="A92:D92"/>
    <mergeCell ref="A95:D95"/>
    <mergeCell ref="A65:D65"/>
    <mergeCell ref="A67:B67"/>
    <mergeCell ref="A69:D69"/>
    <mergeCell ref="B70:C70"/>
    <mergeCell ref="A72:D72"/>
    <mergeCell ref="A73:A76"/>
    <mergeCell ref="A47:D47"/>
    <mergeCell ref="A50:D50"/>
    <mergeCell ref="A53:D53"/>
    <mergeCell ref="A56:D56"/>
    <mergeCell ref="A59:D59"/>
    <mergeCell ref="A62:D62"/>
    <mergeCell ref="A32:D32"/>
    <mergeCell ref="A35:D35"/>
    <mergeCell ref="A38:D38"/>
    <mergeCell ref="A39:B39"/>
    <mergeCell ref="A41:D41"/>
    <mergeCell ref="A44:D44"/>
    <mergeCell ref="A19:D19"/>
    <mergeCell ref="A22:D22"/>
    <mergeCell ref="A25:D25"/>
    <mergeCell ref="A26:B26"/>
    <mergeCell ref="A28:D28"/>
    <mergeCell ref="A29:D29"/>
    <mergeCell ref="A1:D2"/>
    <mergeCell ref="A6:D6"/>
    <mergeCell ref="A7:D7"/>
    <mergeCell ref="A10:D10"/>
    <mergeCell ref="A13:D13"/>
    <mergeCell ref="A16:D16"/>
    <mergeCell ref="A4:D4"/>
    <mergeCell ref="A5:D5"/>
    <mergeCell ref="A3:D3"/>
  </mergeCells>
  <printOptions horizontalCentered="1"/>
  <pageMargins left="0.31527777777777799" right="0.31527777777777799" top="0.59027777777777801" bottom="0.59027777777777801" header="0" footer="0"/>
  <pageSetup paperSize="9" scale="68" firstPageNumber="0" orientation="portrait" horizontalDpi="300" verticalDpi="300" r:id="rId1"/>
  <headerFooter>
    <oddHeader>&amp;LTec. Secretariado-1 (Anexo V_B)</oddHeader>
    <oddFooter>&amp;R&amp;P de</oddFooter>
  </headerFooter>
  <rowBreaks count="3" manualBreakCount="3">
    <brk id="63" max="3" man="1"/>
    <brk id="127" max="3" man="1"/>
    <brk id="178" max="3" man="1"/>
  </rowBreaks>
  <colBreaks count="1" manualBreakCount="1">
    <brk id="4"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98"/>
  <sheetViews>
    <sheetView showGridLines="0" topLeftCell="A88" zoomScaleNormal="100" workbookViewId="0">
      <selection activeCell="C17" sqref="C17:D17"/>
    </sheetView>
  </sheetViews>
  <sheetFormatPr defaultRowHeight="15" x14ac:dyDescent="0.25"/>
  <cols>
    <col min="1" max="1" width="6" customWidth="1"/>
    <col min="2" max="2" width="72.5703125" customWidth="1"/>
    <col min="3" max="3" width="24.42578125" customWidth="1"/>
    <col min="4" max="4" width="33" customWidth="1"/>
    <col min="5" max="5" width="27.85546875" customWidth="1"/>
    <col min="6" max="6" width="9.42578125" customWidth="1"/>
    <col min="7" max="9" width="8.5703125" customWidth="1"/>
    <col min="10" max="10" width="33" customWidth="1"/>
    <col min="11" max="25" width="8.5703125" customWidth="1"/>
    <col min="26" max="1025" width="14.42578125" customWidth="1"/>
  </cols>
  <sheetData>
    <row r="1" spans="1:26" ht="29.45" customHeight="1" x14ac:dyDescent="0.25">
      <c r="A1" s="207" t="s">
        <v>226</v>
      </c>
      <c r="B1" s="207"/>
      <c r="C1" s="207"/>
      <c r="D1" s="207"/>
      <c r="E1" s="76"/>
      <c r="F1" s="76"/>
      <c r="G1" s="76"/>
      <c r="H1" s="1"/>
      <c r="I1" s="1"/>
      <c r="J1" s="1"/>
      <c r="K1" s="1"/>
      <c r="L1" s="1"/>
      <c r="M1" s="1"/>
      <c r="N1" s="1"/>
      <c r="O1" s="1"/>
      <c r="P1" s="1"/>
      <c r="Q1" s="1"/>
      <c r="R1" s="1"/>
      <c r="S1" s="1"/>
      <c r="T1" s="1"/>
      <c r="U1" s="1"/>
      <c r="V1" s="1"/>
      <c r="W1" s="1"/>
      <c r="X1" s="1"/>
      <c r="Y1" s="2"/>
      <c r="Z1" s="2"/>
    </row>
    <row r="2" spans="1:26" ht="57.6" customHeight="1" x14ac:dyDescent="0.25">
      <c r="A2" s="208"/>
      <c r="B2" s="208"/>
      <c r="C2" s="208"/>
      <c r="D2" s="208"/>
      <c r="E2" s="3"/>
      <c r="F2" s="3"/>
      <c r="G2" s="3"/>
      <c r="H2" s="1"/>
      <c r="I2" s="1"/>
      <c r="J2" s="1"/>
      <c r="K2" s="1"/>
      <c r="L2" s="1"/>
      <c r="M2" s="1"/>
      <c r="N2" s="1"/>
      <c r="O2" s="1"/>
      <c r="P2" s="1"/>
      <c r="Q2" s="1"/>
      <c r="R2" s="1"/>
      <c r="S2" s="1"/>
      <c r="T2" s="1"/>
      <c r="U2" s="1"/>
      <c r="V2" s="1"/>
      <c r="W2" s="1"/>
      <c r="X2" s="1"/>
      <c r="Y2" s="2"/>
      <c r="Z2" s="2"/>
    </row>
    <row r="3" spans="1:26" ht="23.1" customHeight="1" x14ac:dyDescent="0.25">
      <c r="A3" s="253" t="s">
        <v>219</v>
      </c>
      <c r="B3" s="253"/>
      <c r="C3" s="253"/>
      <c r="D3" s="253"/>
      <c r="E3" s="4"/>
      <c r="F3" s="4"/>
      <c r="G3" s="4"/>
      <c r="H3" s="1"/>
      <c r="I3" s="1"/>
      <c r="J3" s="1"/>
      <c r="K3" s="1"/>
      <c r="L3" s="1"/>
      <c r="M3" s="1"/>
      <c r="N3" s="1"/>
      <c r="O3" s="1"/>
      <c r="P3" s="1"/>
      <c r="Q3" s="1"/>
      <c r="R3" s="1"/>
      <c r="S3" s="1"/>
      <c r="T3" s="1"/>
      <c r="U3" s="1"/>
      <c r="V3" s="1"/>
      <c r="W3" s="1"/>
      <c r="X3" s="1"/>
      <c r="Y3" s="2"/>
      <c r="Z3" s="2"/>
    </row>
    <row r="4" spans="1:26" ht="15" customHeight="1" x14ac:dyDescent="0.25">
      <c r="A4" s="253" t="s">
        <v>0</v>
      </c>
      <c r="B4" s="253"/>
      <c r="C4" s="253"/>
      <c r="D4" s="253"/>
      <c r="E4" s="5"/>
      <c r="F4" s="5"/>
      <c r="G4" s="5"/>
      <c r="H4" s="1"/>
      <c r="I4" s="1"/>
      <c r="J4" s="1"/>
      <c r="K4" s="1"/>
      <c r="L4" s="1"/>
      <c r="M4" s="1"/>
      <c r="N4" s="1"/>
      <c r="O4" s="1"/>
      <c r="P4" s="1"/>
      <c r="Q4" s="1"/>
      <c r="R4" s="1"/>
      <c r="S4" s="1"/>
      <c r="T4" s="1"/>
      <c r="U4" s="1"/>
      <c r="V4" s="1"/>
      <c r="W4" s="1"/>
      <c r="X4" s="1"/>
      <c r="Y4" s="2"/>
      <c r="Z4" s="2"/>
    </row>
    <row r="5" spans="1:26" ht="33" customHeight="1" x14ac:dyDescent="0.25">
      <c r="A5" s="254" t="s">
        <v>243</v>
      </c>
      <c r="B5" s="255"/>
      <c r="C5" s="255"/>
      <c r="D5" s="256"/>
      <c r="E5" s="1"/>
      <c r="F5" s="1"/>
      <c r="G5" s="1"/>
      <c r="H5" s="1"/>
      <c r="I5" s="1"/>
      <c r="J5" s="1"/>
      <c r="K5" s="1"/>
      <c r="L5" s="1"/>
      <c r="M5" s="1"/>
      <c r="N5" s="1"/>
      <c r="O5" s="1"/>
      <c r="P5" s="1"/>
      <c r="Q5" s="1"/>
      <c r="R5" s="1"/>
      <c r="S5" s="1"/>
      <c r="T5" s="1"/>
      <c r="U5" s="1"/>
      <c r="V5" s="1"/>
      <c r="W5" s="1"/>
      <c r="X5" s="1"/>
      <c r="Y5" s="2"/>
      <c r="Z5" s="2"/>
    </row>
    <row r="6" spans="1:26" ht="36" customHeight="1" x14ac:dyDescent="0.25">
      <c r="A6" s="257" t="str">
        <f>'MEM. CALCULO ASSISTENTE ADM'!A3:D3</f>
        <v xml:space="preserve">EMPRESA:  </v>
      </c>
      <c r="B6" s="257"/>
      <c r="C6" s="257"/>
      <c r="D6" s="257"/>
      <c r="E6" s="1"/>
      <c r="F6" s="1"/>
      <c r="G6" s="1"/>
      <c r="H6" s="1"/>
      <c r="I6" s="1"/>
      <c r="J6" s="1"/>
      <c r="K6" s="1"/>
      <c r="L6" s="1"/>
      <c r="M6" s="1"/>
      <c r="N6" s="1"/>
      <c r="O6" s="1"/>
      <c r="P6" s="1"/>
      <c r="Q6" s="1"/>
      <c r="R6" s="1"/>
      <c r="S6" s="1"/>
      <c r="T6" s="1"/>
      <c r="U6" s="1"/>
      <c r="V6" s="1"/>
      <c r="W6" s="1"/>
      <c r="X6" s="1"/>
      <c r="Y6" s="2"/>
      <c r="Z6" s="2"/>
    </row>
    <row r="7" spans="1:26" ht="36" customHeight="1" x14ac:dyDescent="0.25">
      <c r="A7" s="257" t="str">
        <f>'MEM. CALCULO ASSISTENTE ADM'!A4:D4</f>
        <v xml:space="preserve">CNPJ:  </v>
      </c>
      <c r="B7" s="257"/>
      <c r="C7" s="257"/>
      <c r="D7" s="257"/>
      <c r="E7" s="1"/>
      <c r="F7" s="1"/>
      <c r="G7" s="1"/>
      <c r="H7" s="1"/>
      <c r="I7" s="1"/>
      <c r="J7" s="1"/>
      <c r="K7" s="1"/>
      <c r="L7" s="1"/>
      <c r="M7" s="1"/>
      <c r="N7" s="1"/>
      <c r="O7" s="1"/>
      <c r="P7" s="1"/>
      <c r="Q7" s="1"/>
      <c r="R7" s="1"/>
      <c r="S7" s="1"/>
      <c r="T7" s="1"/>
      <c r="U7" s="1"/>
      <c r="V7" s="1"/>
      <c r="W7" s="1"/>
      <c r="X7" s="1"/>
      <c r="Y7" s="2"/>
      <c r="Z7" s="2"/>
    </row>
    <row r="8" spans="1:26" ht="36" customHeight="1" x14ac:dyDescent="0.25">
      <c r="A8" s="257" t="str">
        <f>'MEM. CALCULO ASSISTENTE ADM'!A5:D5</f>
        <v>IDENTIFICAÇÃO DA LICITAÇÃO: PREGÃO .........../202.. - UASG 240252</v>
      </c>
      <c r="B8" s="257"/>
      <c r="C8" s="257"/>
      <c r="D8" s="257"/>
      <c r="E8" s="1"/>
      <c r="F8" s="1"/>
      <c r="G8" s="1"/>
      <c r="H8" s="1"/>
      <c r="I8" s="1"/>
      <c r="J8" s="1"/>
      <c r="K8" s="1"/>
      <c r="L8" s="1"/>
      <c r="M8" s="1"/>
      <c r="N8" s="1"/>
      <c r="O8" s="1"/>
      <c r="P8" s="1"/>
      <c r="Q8" s="1"/>
      <c r="R8" s="1"/>
      <c r="S8" s="1"/>
      <c r="T8" s="1"/>
      <c r="U8" s="1"/>
      <c r="V8" s="1"/>
      <c r="W8" s="1"/>
      <c r="X8" s="1"/>
      <c r="Y8" s="2"/>
      <c r="Z8" s="2"/>
    </row>
    <row r="9" spans="1:26" ht="21" customHeight="1" x14ac:dyDescent="0.25">
      <c r="A9" s="253" t="s">
        <v>1</v>
      </c>
      <c r="B9" s="253"/>
      <c r="C9" s="253"/>
      <c r="D9" s="253"/>
      <c r="E9" s="1"/>
      <c r="F9" s="1"/>
      <c r="G9" s="1"/>
      <c r="H9" s="1"/>
      <c r="I9" s="1"/>
      <c r="J9" s="1"/>
      <c r="K9" s="1"/>
      <c r="L9" s="1"/>
      <c r="M9" s="1"/>
      <c r="N9" s="1"/>
      <c r="O9" s="1"/>
      <c r="P9" s="1"/>
      <c r="Q9" s="1"/>
      <c r="R9" s="1"/>
      <c r="S9" s="1"/>
      <c r="T9" s="1"/>
      <c r="U9" s="1"/>
      <c r="V9" s="1"/>
      <c r="W9" s="1"/>
      <c r="X9" s="1"/>
      <c r="Y9" s="2"/>
      <c r="Z9" s="2"/>
    </row>
    <row r="10" spans="1:26" ht="12.75" customHeight="1" x14ac:dyDescent="0.25">
      <c r="A10" s="94" t="s">
        <v>2</v>
      </c>
      <c r="B10" s="249" t="s">
        <v>3</v>
      </c>
      <c r="C10" s="249"/>
      <c r="D10" s="189"/>
      <c r="F10" s="1"/>
      <c r="G10" s="1"/>
      <c r="H10" s="1"/>
      <c r="I10" s="1"/>
      <c r="J10" s="1"/>
      <c r="K10" s="1"/>
      <c r="L10" s="1"/>
      <c r="M10" s="1"/>
      <c r="N10" s="1"/>
      <c r="O10" s="1"/>
      <c r="P10" s="1"/>
      <c r="Q10" s="1"/>
      <c r="R10" s="1"/>
      <c r="S10" s="1"/>
      <c r="T10" s="1"/>
      <c r="U10" s="1"/>
      <c r="V10" s="1"/>
      <c r="W10" s="1"/>
      <c r="X10" s="1"/>
      <c r="Y10" s="2"/>
      <c r="Z10" s="2"/>
    </row>
    <row r="11" spans="1:26" ht="12.75" customHeight="1" x14ac:dyDescent="0.25">
      <c r="A11" s="94" t="s">
        <v>4</v>
      </c>
      <c r="B11" s="249" t="s">
        <v>5</v>
      </c>
      <c r="C11" s="249"/>
      <c r="D11" s="111" t="s">
        <v>221</v>
      </c>
      <c r="E11" s="1"/>
      <c r="F11" s="1"/>
      <c r="G11" s="1"/>
      <c r="H11" s="1"/>
      <c r="I11" s="1"/>
      <c r="J11" s="1"/>
      <c r="K11" s="1"/>
      <c r="L11" s="1"/>
      <c r="M11" s="1"/>
      <c r="N11" s="1"/>
      <c r="O11" s="1"/>
      <c r="P11" s="1"/>
      <c r="Q11" s="1"/>
      <c r="R11" s="1"/>
      <c r="S11" s="1"/>
      <c r="T11" s="1"/>
      <c r="U11" s="1"/>
      <c r="V11" s="1"/>
      <c r="W11" s="1"/>
      <c r="X11" s="1"/>
      <c r="Y11" s="2"/>
      <c r="Z11" s="2"/>
    </row>
    <row r="12" spans="1:26" ht="12.75" customHeight="1" x14ac:dyDescent="0.25">
      <c r="A12" s="94" t="s">
        <v>6</v>
      </c>
      <c r="B12" s="249" t="s">
        <v>7</v>
      </c>
      <c r="C12" s="249"/>
      <c r="D12" s="171"/>
      <c r="E12" s="1"/>
      <c r="F12" s="1"/>
      <c r="G12" s="1"/>
      <c r="H12" s="1"/>
      <c r="I12" s="1"/>
      <c r="J12" s="1"/>
      <c r="K12" s="1"/>
      <c r="L12" s="1"/>
      <c r="M12" s="1"/>
      <c r="N12" s="1"/>
      <c r="O12" s="1"/>
      <c r="P12" s="1"/>
      <c r="Q12" s="1"/>
      <c r="R12" s="1"/>
      <c r="S12" s="1"/>
      <c r="T12" s="1"/>
      <c r="U12" s="1"/>
      <c r="V12" s="1"/>
      <c r="W12" s="1"/>
      <c r="X12" s="1"/>
      <c r="Y12" s="2"/>
      <c r="Z12" s="2"/>
    </row>
    <row r="13" spans="1:26" ht="12.75" customHeight="1" x14ac:dyDescent="0.25">
      <c r="A13" s="94" t="s">
        <v>8</v>
      </c>
      <c r="B13" s="249" t="s">
        <v>9</v>
      </c>
      <c r="C13" s="249"/>
      <c r="D13" s="6">
        <v>12</v>
      </c>
      <c r="E13" s="1"/>
      <c r="F13" s="1"/>
      <c r="G13" s="1"/>
      <c r="H13" s="1"/>
      <c r="I13" s="1"/>
      <c r="J13" s="1"/>
      <c r="K13" s="1"/>
      <c r="L13" s="1"/>
      <c r="M13" s="1"/>
      <c r="N13" s="1"/>
      <c r="O13" s="1"/>
      <c r="P13" s="1"/>
      <c r="Q13" s="1"/>
      <c r="R13" s="1"/>
      <c r="S13" s="1"/>
      <c r="T13" s="1"/>
      <c r="U13" s="1"/>
      <c r="V13" s="1"/>
      <c r="W13" s="1"/>
      <c r="X13" s="1"/>
      <c r="Y13" s="2"/>
      <c r="Z13" s="2"/>
    </row>
    <row r="14" spans="1:26" ht="12.75" customHeight="1" x14ac:dyDescent="0.25">
      <c r="A14" s="94" t="s">
        <v>10</v>
      </c>
      <c r="B14" s="249" t="s">
        <v>11</v>
      </c>
      <c r="C14" s="249"/>
      <c r="D14" s="92" t="s">
        <v>222</v>
      </c>
      <c r="E14" s="1"/>
      <c r="F14" s="1"/>
      <c r="G14" s="1"/>
      <c r="H14" s="1"/>
      <c r="I14" s="1"/>
      <c r="J14" s="1"/>
      <c r="K14" s="1"/>
      <c r="L14" s="1"/>
      <c r="M14" s="1"/>
      <c r="N14" s="1"/>
      <c r="O14" s="1"/>
      <c r="P14" s="1"/>
      <c r="Q14" s="1"/>
      <c r="R14" s="1"/>
      <c r="S14" s="1"/>
      <c r="T14" s="1"/>
      <c r="U14" s="1"/>
      <c r="V14" s="1"/>
      <c r="W14" s="1"/>
      <c r="X14" s="1"/>
      <c r="Y14" s="2"/>
      <c r="Z14" s="2"/>
    </row>
    <row r="15" spans="1:26" ht="12.75" customHeight="1" x14ac:dyDescent="0.25">
      <c r="A15" s="252"/>
      <c r="B15" s="252"/>
      <c r="C15" s="252"/>
      <c r="D15" s="252"/>
      <c r="E15" s="1"/>
      <c r="F15" s="1"/>
      <c r="G15" s="1"/>
      <c r="H15" s="1"/>
      <c r="I15" s="1"/>
      <c r="J15" s="1"/>
      <c r="K15" s="1"/>
      <c r="L15" s="1"/>
      <c r="M15" s="1"/>
      <c r="N15" s="1"/>
      <c r="O15" s="1"/>
      <c r="P15" s="1"/>
      <c r="Q15" s="1"/>
      <c r="R15" s="1"/>
      <c r="S15" s="1"/>
      <c r="T15" s="1"/>
      <c r="U15" s="1"/>
      <c r="V15" s="1"/>
      <c r="W15" s="1"/>
      <c r="X15" s="1"/>
      <c r="Y15" s="2"/>
      <c r="Z15" s="2"/>
    </row>
    <row r="16" spans="1:26" ht="26.25" customHeight="1" x14ac:dyDescent="0.25">
      <c r="A16" s="253" t="s">
        <v>12</v>
      </c>
      <c r="B16" s="253"/>
      <c r="C16" s="253"/>
      <c r="D16" s="253"/>
      <c r="E16" s="1"/>
      <c r="F16" s="1"/>
      <c r="G16" s="1"/>
      <c r="H16" s="1"/>
      <c r="I16" s="1"/>
      <c r="J16" s="1"/>
      <c r="K16" s="1"/>
      <c r="L16" s="1"/>
      <c r="M16" s="1"/>
      <c r="N16" s="1"/>
      <c r="O16" s="1"/>
      <c r="P16" s="1"/>
      <c r="Q16" s="1"/>
      <c r="R16" s="1"/>
      <c r="S16" s="1"/>
      <c r="T16" s="1"/>
      <c r="U16" s="1"/>
      <c r="V16" s="1"/>
      <c r="W16" s="1"/>
      <c r="X16" s="1"/>
      <c r="Y16" s="2"/>
      <c r="Z16" s="2"/>
    </row>
    <row r="17" spans="1:26" ht="12.75" customHeight="1" x14ac:dyDescent="0.25">
      <c r="A17" s="249" t="s">
        <v>13</v>
      </c>
      <c r="B17" s="249"/>
      <c r="C17" s="263" t="str">
        <f>A5</f>
        <v>ENCARREGADO</v>
      </c>
      <c r="D17" s="261"/>
      <c r="E17" s="1"/>
      <c r="F17" s="1"/>
      <c r="G17" s="1"/>
      <c r="H17" s="1"/>
      <c r="I17" s="1"/>
      <c r="J17" s="1"/>
      <c r="K17" s="1"/>
      <c r="L17" s="1"/>
      <c r="M17" s="1"/>
      <c r="N17" s="1"/>
      <c r="O17" s="1"/>
      <c r="P17" s="1"/>
      <c r="Q17" s="1"/>
      <c r="R17" s="1"/>
      <c r="S17" s="1"/>
      <c r="T17" s="1"/>
      <c r="U17" s="1"/>
      <c r="V17" s="1"/>
      <c r="W17" s="1"/>
      <c r="X17" s="1"/>
      <c r="Y17" s="2"/>
      <c r="Z17" s="2"/>
    </row>
    <row r="18" spans="1:26" ht="12.75" customHeight="1" x14ac:dyDescent="0.25">
      <c r="A18" s="249" t="s">
        <v>14</v>
      </c>
      <c r="B18" s="249"/>
      <c r="C18" s="264" t="s">
        <v>15</v>
      </c>
      <c r="D18" s="264"/>
      <c r="E18" s="1"/>
      <c r="F18" s="1"/>
      <c r="G18" s="1"/>
      <c r="H18" s="1"/>
      <c r="I18" s="1"/>
      <c r="J18" s="1"/>
      <c r="K18" s="1"/>
      <c r="L18" s="1"/>
      <c r="M18" s="1"/>
      <c r="N18" s="1"/>
      <c r="O18" s="1"/>
      <c r="P18" s="1"/>
      <c r="Q18" s="1"/>
      <c r="R18" s="1"/>
      <c r="S18" s="1"/>
      <c r="T18" s="1"/>
      <c r="U18" s="1"/>
      <c r="V18" s="1"/>
      <c r="W18" s="1"/>
      <c r="X18" s="1"/>
      <c r="Y18" s="2"/>
      <c r="Z18" s="2"/>
    </row>
    <row r="19" spans="1:26" ht="31.5" customHeight="1" x14ac:dyDescent="0.25">
      <c r="A19" s="249" t="s">
        <v>16</v>
      </c>
      <c r="B19" s="249"/>
      <c r="C19" s="249"/>
      <c r="D19" s="188">
        <v>1</v>
      </c>
      <c r="E19" s="1"/>
      <c r="F19" s="1"/>
      <c r="G19" s="1"/>
      <c r="H19" s="1"/>
      <c r="I19" s="1"/>
      <c r="J19" s="1"/>
      <c r="K19" s="1"/>
      <c r="L19" s="1"/>
      <c r="M19" s="1"/>
      <c r="N19" s="1"/>
      <c r="O19" s="1"/>
      <c r="P19" s="1"/>
      <c r="Q19" s="1"/>
      <c r="R19" s="1"/>
      <c r="S19" s="1"/>
      <c r="T19" s="1"/>
      <c r="U19" s="1"/>
      <c r="V19" s="1"/>
      <c r="W19" s="1"/>
      <c r="X19" s="1"/>
      <c r="Y19" s="2"/>
      <c r="Z19" s="2"/>
    </row>
    <row r="20" spans="1:26" x14ac:dyDescent="0.25">
      <c r="A20" s="9"/>
      <c r="B20" s="10"/>
      <c r="C20" s="10"/>
      <c r="D20" s="10"/>
      <c r="E20" s="11"/>
      <c r="F20" s="11"/>
      <c r="G20" s="11"/>
      <c r="H20" s="11"/>
      <c r="I20" s="11"/>
      <c r="J20" s="11"/>
      <c r="K20" s="11"/>
      <c r="L20" s="11"/>
      <c r="M20" s="11"/>
      <c r="N20" s="11"/>
      <c r="O20" s="11"/>
      <c r="P20" s="11"/>
      <c r="Q20" s="11"/>
      <c r="R20" s="11"/>
      <c r="S20" s="11"/>
      <c r="T20" s="11"/>
      <c r="U20" s="11"/>
      <c r="V20" s="11"/>
      <c r="W20" s="11"/>
      <c r="X20" s="11"/>
      <c r="Y20" s="2"/>
      <c r="Z20" s="2"/>
    </row>
    <row r="21" spans="1:26" ht="15.75" customHeight="1" x14ac:dyDescent="0.25">
      <c r="A21" s="253" t="s">
        <v>17</v>
      </c>
      <c r="B21" s="253"/>
      <c r="C21" s="253"/>
      <c r="D21" s="253"/>
      <c r="E21" s="1"/>
      <c r="F21" s="1"/>
      <c r="G21" s="1"/>
      <c r="H21" s="1"/>
      <c r="I21" s="1"/>
      <c r="J21" s="1"/>
      <c r="K21" s="1"/>
      <c r="L21" s="1"/>
      <c r="M21" s="1"/>
      <c r="N21" s="1"/>
      <c r="O21" s="1"/>
      <c r="P21" s="1"/>
      <c r="Q21" s="1"/>
      <c r="R21" s="1"/>
      <c r="S21" s="1"/>
      <c r="T21" s="1"/>
      <c r="U21" s="1"/>
      <c r="V21" s="1"/>
      <c r="W21" s="1"/>
      <c r="X21" s="1"/>
      <c r="Y21" s="2"/>
      <c r="Z21" s="2"/>
    </row>
    <row r="22" spans="1:26" ht="15.75" customHeight="1" x14ac:dyDescent="0.25">
      <c r="A22" s="259" t="s">
        <v>18</v>
      </c>
      <c r="B22" s="259"/>
      <c r="C22" s="259"/>
      <c r="D22" s="259"/>
      <c r="E22" s="1"/>
      <c r="F22" s="1"/>
      <c r="G22" s="1"/>
      <c r="H22" s="1"/>
      <c r="I22" s="1"/>
      <c r="J22" s="1"/>
      <c r="K22" s="1"/>
      <c r="L22" s="1"/>
      <c r="M22" s="1"/>
      <c r="N22" s="1"/>
      <c r="O22" s="1"/>
      <c r="P22" s="1"/>
      <c r="Q22" s="1"/>
      <c r="R22" s="1"/>
      <c r="S22" s="1"/>
      <c r="T22" s="1"/>
      <c r="U22" s="1"/>
      <c r="V22" s="1"/>
      <c r="W22" s="1"/>
      <c r="X22" s="1"/>
      <c r="Y22" s="2"/>
      <c r="Z22" s="2"/>
    </row>
    <row r="23" spans="1:26" ht="12.75" customHeight="1" x14ac:dyDescent="0.25">
      <c r="A23" s="260" t="s">
        <v>19</v>
      </c>
      <c r="B23" s="260"/>
      <c r="C23" s="260"/>
      <c r="D23" s="260"/>
      <c r="E23" s="1"/>
      <c r="F23" s="1"/>
      <c r="G23" s="1"/>
      <c r="H23" s="1"/>
      <c r="I23" s="1"/>
      <c r="J23" s="1"/>
      <c r="K23" s="1"/>
      <c r="L23" s="1"/>
      <c r="M23" s="1"/>
      <c r="N23" s="1"/>
      <c r="O23" s="1"/>
      <c r="P23" s="1"/>
      <c r="Q23" s="1"/>
      <c r="R23" s="1"/>
      <c r="S23" s="1"/>
      <c r="T23" s="1"/>
      <c r="U23" s="1"/>
      <c r="V23" s="1"/>
      <c r="W23" s="1"/>
      <c r="X23" s="1"/>
      <c r="Y23" s="2"/>
      <c r="Z23" s="2"/>
    </row>
    <row r="24" spans="1:26" ht="15.75" customHeight="1" x14ac:dyDescent="0.25">
      <c r="A24" s="94">
        <v>1</v>
      </c>
      <c r="B24" s="12" t="s">
        <v>20</v>
      </c>
      <c r="C24" s="261" t="str">
        <f>A5</f>
        <v>ENCARREGADO</v>
      </c>
      <c r="D24" s="261"/>
      <c r="E24" s="1"/>
      <c r="F24" s="1"/>
      <c r="G24" s="1"/>
      <c r="H24" s="1"/>
      <c r="I24" s="1"/>
      <c r="J24" s="1"/>
      <c r="K24" s="1"/>
      <c r="L24" s="1"/>
      <c r="M24" s="1"/>
      <c r="N24" s="1"/>
      <c r="O24" s="1"/>
      <c r="P24" s="1"/>
      <c r="Q24" s="1"/>
      <c r="R24" s="1"/>
      <c r="S24" s="1"/>
      <c r="T24" s="1"/>
      <c r="U24" s="1"/>
      <c r="V24" s="1"/>
      <c r="W24" s="1"/>
      <c r="X24" s="1"/>
      <c r="Y24" s="2"/>
      <c r="Z24" s="2"/>
    </row>
    <row r="25" spans="1:26" ht="14.25" customHeight="1" x14ac:dyDescent="0.25">
      <c r="A25" s="94">
        <v>2</v>
      </c>
      <c r="B25" s="12" t="s">
        <v>21</v>
      </c>
      <c r="C25" s="261" t="s">
        <v>268</v>
      </c>
      <c r="D25" s="261"/>
      <c r="E25" s="1"/>
      <c r="F25" s="1"/>
      <c r="G25" s="1"/>
      <c r="H25" s="1"/>
      <c r="I25" s="1"/>
      <c r="J25" s="1"/>
      <c r="K25" s="1"/>
      <c r="L25" s="1"/>
      <c r="M25" s="1"/>
      <c r="N25" s="1"/>
      <c r="O25" s="1"/>
      <c r="P25" s="1"/>
      <c r="Q25" s="1"/>
      <c r="R25" s="1"/>
      <c r="S25" s="1"/>
      <c r="T25" s="1"/>
      <c r="U25" s="1"/>
      <c r="V25" s="1"/>
      <c r="W25" s="1"/>
      <c r="X25" s="1"/>
      <c r="Y25" s="2"/>
      <c r="Z25" s="2"/>
    </row>
    <row r="26" spans="1:26" ht="15" customHeight="1" x14ac:dyDescent="0.25">
      <c r="A26" s="92">
        <v>3</v>
      </c>
      <c r="B26" s="13" t="s">
        <v>22</v>
      </c>
      <c r="C26" s="262">
        <f>'MEM. CALCULO ENCARREGADO'!D9</f>
        <v>0</v>
      </c>
      <c r="D26" s="262"/>
      <c r="E26" s="1"/>
      <c r="F26" s="80"/>
      <c r="G26" s="1"/>
      <c r="H26" s="1"/>
      <c r="I26" s="1"/>
      <c r="J26" s="1"/>
      <c r="K26" s="1"/>
      <c r="L26" s="1"/>
      <c r="M26" s="1"/>
      <c r="N26" s="1"/>
      <c r="O26" s="1"/>
      <c r="P26" s="1"/>
      <c r="Q26" s="1"/>
      <c r="R26" s="1"/>
      <c r="S26" s="1"/>
      <c r="T26" s="1"/>
      <c r="U26" s="1"/>
      <c r="V26" s="1"/>
      <c r="W26" s="1"/>
      <c r="X26" s="1"/>
      <c r="Y26" s="2"/>
      <c r="Z26" s="2"/>
    </row>
    <row r="27" spans="1:26" ht="15.75" customHeight="1" x14ac:dyDescent="0.25">
      <c r="A27" s="92">
        <v>4</v>
      </c>
      <c r="B27" s="12" t="s">
        <v>23</v>
      </c>
      <c r="C27" s="270"/>
      <c r="D27" s="270"/>
      <c r="E27" s="1"/>
      <c r="F27" s="1"/>
      <c r="G27" s="1"/>
      <c r="H27" s="1"/>
      <c r="I27" s="1"/>
      <c r="J27" s="1"/>
      <c r="K27" s="1"/>
      <c r="L27" s="1"/>
      <c r="M27" s="1"/>
      <c r="N27" s="1"/>
      <c r="O27" s="1"/>
      <c r="P27" s="1"/>
      <c r="Q27" s="1"/>
      <c r="R27" s="1"/>
      <c r="S27" s="1"/>
      <c r="T27" s="1"/>
      <c r="U27" s="1"/>
      <c r="V27" s="1"/>
      <c r="W27" s="1"/>
      <c r="X27" s="1"/>
      <c r="Y27" s="2"/>
      <c r="Z27" s="2"/>
    </row>
    <row r="28" spans="1:26" ht="15" customHeight="1" x14ac:dyDescent="0.25">
      <c r="A28" s="92">
        <v>5</v>
      </c>
      <c r="B28" s="12" t="s">
        <v>24</v>
      </c>
      <c r="C28" s="284"/>
      <c r="D28" s="285"/>
      <c r="E28" s="80"/>
      <c r="F28" s="1"/>
      <c r="G28" s="1"/>
      <c r="H28" s="1"/>
      <c r="I28" s="1"/>
      <c r="J28" s="1"/>
      <c r="K28" s="1"/>
      <c r="L28" s="1"/>
      <c r="M28" s="1"/>
      <c r="N28" s="1"/>
      <c r="O28" s="1"/>
      <c r="P28" s="1"/>
      <c r="Q28" s="1"/>
      <c r="R28" s="1"/>
      <c r="S28" s="1"/>
      <c r="T28" s="1"/>
      <c r="U28" s="1"/>
      <c r="V28" s="1"/>
      <c r="W28" s="1"/>
      <c r="X28" s="1"/>
      <c r="Y28" s="2"/>
      <c r="Z28" s="2"/>
    </row>
    <row r="29" spans="1:26" ht="15" customHeight="1" x14ac:dyDescent="0.25">
      <c r="A29" s="233" t="s">
        <v>25</v>
      </c>
      <c r="B29" s="233"/>
      <c r="C29" s="233"/>
      <c r="D29" s="233"/>
      <c r="E29" s="1"/>
      <c r="F29" s="1"/>
      <c r="G29" s="1"/>
      <c r="H29" s="1"/>
      <c r="I29" s="1"/>
      <c r="J29" s="1"/>
      <c r="K29" s="1"/>
      <c r="L29" s="1"/>
      <c r="M29" s="1"/>
      <c r="N29" s="1"/>
      <c r="O29" s="1"/>
      <c r="P29" s="1"/>
      <c r="Q29" s="1"/>
      <c r="R29" s="1"/>
      <c r="S29" s="1"/>
      <c r="T29" s="1"/>
      <c r="U29" s="1"/>
      <c r="V29" s="1"/>
      <c r="W29" s="1"/>
      <c r="X29" s="1"/>
      <c r="Y29" s="2"/>
      <c r="Z29" s="2"/>
    </row>
    <row r="30" spans="1:26" ht="15" customHeight="1" x14ac:dyDescent="0.25">
      <c r="A30" s="233" t="s">
        <v>26</v>
      </c>
      <c r="B30" s="233"/>
      <c r="C30" s="233"/>
      <c r="D30" s="233"/>
      <c r="E30" s="1"/>
      <c r="F30" s="1"/>
      <c r="G30" s="1"/>
      <c r="H30" s="1"/>
      <c r="I30" s="1"/>
      <c r="J30" s="1"/>
      <c r="K30" s="1"/>
      <c r="L30" s="1"/>
      <c r="M30" s="1"/>
      <c r="N30" s="1"/>
      <c r="O30" s="1"/>
      <c r="P30" s="1"/>
      <c r="Q30" s="1"/>
      <c r="R30" s="1"/>
      <c r="S30" s="1"/>
      <c r="T30" s="1"/>
      <c r="U30" s="1"/>
      <c r="V30" s="1"/>
      <c r="W30" s="1"/>
      <c r="X30" s="1"/>
      <c r="Y30" s="2"/>
      <c r="Z30" s="2"/>
    </row>
    <row r="31" spans="1:26" ht="15" customHeight="1" x14ac:dyDescent="0.25">
      <c r="A31" s="8"/>
      <c r="B31" s="7"/>
      <c r="C31" s="14"/>
      <c r="D31" s="15"/>
      <c r="E31" s="1"/>
      <c r="F31" s="1"/>
      <c r="G31" s="1"/>
      <c r="H31" s="1"/>
      <c r="I31" s="1"/>
      <c r="J31" s="1"/>
      <c r="K31" s="1"/>
      <c r="L31" s="1"/>
      <c r="M31" s="1"/>
      <c r="N31" s="1"/>
      <c r="O31" s="1"/>
      <c r="P31" s="1"/>
      <c r="Q31" s="1"/>
      <c r="R31" s="1"/>
      <c r="S31" s="1"/>
      <c r="T31" s="1"/>
      <c r="U31" s="1"/>
      <c r="V31" s="1"/>
      <c r="W31" s="1"/>
      <c r="X31" s="1"/>
      <c r="Y31" s="2"/>
      <c r="Z31" s="2"/>
    </row>
    <row r="32" spans="1:26" ht="15.75" customHeight="1" x14ac:dyDescent="0.25">
      <c r="A32" s="259" t="s">
        <v>27</v>
      </c>
      <c r="B32" s="259"/>
      <c r="C32" s="259"/>
      <c r="D32" s="259"/>
      <c r="E32" s="1"/>
      <c r="F32" s="1"/>
      <c r="G32" s="1"/>
      <c r="H32" s="1"/>
      <c r="I32" s="1"/>
      <c r="J32" s="1"/>
      <c r="K32" s="1"/>
      <c r="L32" s="1"/>
      <c r="M32" s="1"/>
      <c r="N32" s="1"/>
      <c r="O32" s="1"/>
      <c r="P32" s="1"/>
      <c r="Q32" s="1"/>
      <c r="R32" s="1"/>
      <c r="S32" s="1"/>
      <c r="T32" s="1"/>
      <c r="U32" s="1"/>
      <c r="V32" s="1"/>
      <c r="W32" s="1"/>
      <c r="X32" s="1"/>
      <c r="Y32" s="2"/>
      <c r="Z32" s="2"/>
    </row>
    <row r="33" spans="1:26" ht="15" customHeight="1" x14ac:dyDescent="0.25">
      <c r="A33" s="95">
        <v>1</v>
      </c>
      <c r="B33" s="95" t="s">
        <v>28</v>
      </c>
      <c r="C33" s="16" t="s">
        <v>29</v>
      </c>
      <c r="D33" s="95" t="s">
        <v>30</v>
      </c>
      <c r="E33" s="1"/>
      <c r="F33" s="1"/>
      <c r="G33" s="1"/>
      <c r="H33" s="1"/>
      <c r="I33" s="1"/>
      <c r="J33" s="1"/>
      <c r="K33" s="1"/>
      <c r="L33" s="1"/>
      <c r="M33" s="1"/>
      <c r="N33" s="1"/>
      <c r="O33" s="1"/>
      <c r="P33" s="1"/>
      <c r="Q33" s="1"/>
      <c r="R33" s="1"/>
      <c r="S33" s="1"/>
      <c r="T33" s="1"/>
      <c r="U33" s="1"/>
      <c r="V33" s="1"/>
      <c r="W33" s="1"/>
      <c r="X33" s="1"/>
      <c r="Y33" s="2"/>
      <c r="Z33" s="2"/>
    </row>
    <row r="34" spans="1:26" ht="15" customHeight="1" x14ac:dyDescent="0.25">
      <c r="A34" s="17" t="s">
        <v>31</v>
      </c>
      <c r="B34" s="18" t="s">
        <v>32</v>
      </c>
      <c r="C34" s="19">
        <v>1</v>
      </c>
      <c r="D34" s="20">
        <f>C26</f>
        <v>0</v>
      </c>
      <c r="E34" s="1"/>
      <c r="F34" s="1"/>
      <c r="G34" s="1"/>
      <c r="H34" s="1"/>
      <c r="I34" s="1"/>
      <c r="J34" s="1"/>
      <c r="K34" s="1"/>
      <c r="L34" s="1"/>
      <c r="M34" s="1"/>
      <c r="N34" s="1"/>
      <c r="O34" s="1"/>
      <c r="P34" s="1"/>
      <c r="Q34" s="1"/>
      <c r="R34" s="1"/>
      <c r="S34" s="1"/>
      <c r="T34" s="1"/>
      <c r="U34" s="1"/>
      <c r="V34" s="1"/>
      <c r="W34" s="1"/>
      <c r="X34" s="1"/>
      <c r="Y34" s="2"/>
      <c r="Z34" s="2"/>
    </row>
    <row r="35" spans="1:26" ht="15" customHeight="1" x14ac:dyDescent="0.25">
      <c r="A35" s="17" t="s">
        <v>4</v>
      </c>
      <c r="B35" s="18" t="s">
        <v>33</v>
      </c>
      <c r="C35" s="19"/>
      <c r="D35" s="112">
        <v>0</v>
      </c>
      <c r="E35" s="1"/>
      <c r="F35" s="1"/>
      <c r="G35" s="1"/>
      <c r="H35" s="1"/>
      <c r="I35" s="1"/>
      <c r="J35" s="1"/>
      <c r="K35" s="1"/>
      <c r="L35" s="1"/>
      <c r="M35" s="1"/>
      <c r="N35" s="1"/>
      <c r="O35" s="1"/>
      <c r="P35" s="1"/>
      <c r="Q35" s="1"/>
      <c r="R35" s="1"/>
      <c r="S35" s="1"/>
      <c r="T35" s="1"/>
      <c r="U35" s="1"/>
      <c r="V35" s="1"/>
      <c r="W35" s="1"/>
      <c r="X35" s="1"/>
      <c r="Y35" s="2"/>
      <c r="Z35" s="2"/>
    </row>
    <row r="36" spans="1:26" ht="15" customHeight="1" x14ac:dyDescent="0.25">
      <c r="A36" s="17" t="s">
        <v>6</v>
      </c>
      <c r="B36" s="18" t="s">
        <v>34</v>
      </c>
      <c r="C36" s="19"/>
      <c r="D36" s="20">
        <f>'MEM. CALCULO ENCARREGADO'!D15</f>
        <v>0</v>
      </c>
      <c r="E36" s="1"/>
      <c r="F36" s="1"/>
      <c r="G36" s="1"/>
      <c r="H36" s="1"/>
      <c r="I36" s="1"/>
      <c r="J36" s="1"/>
      <c r="K36" s="1"/>
      <c r="L36" s="1"/>
      <c r="M36" s="1"/>
      <c r="N36" s="1"/>
      <c r="O36" s="1"/>
      <c r="P36" s="1"/>
      <c r="Q36" s="1"/>
      <c r="R36" s="1"/>
      <c r="S36" s="1"/>
      <c r="T36" s="1"/>
      <c r="U36" s="1"/>
      <c r="V36" s="1"/>
      <c r="W36" s="1"/>
      <c r="X36" s="1"/>
      <c r="Y36" s="2"/>
      <c r="Z36" s="2"/>
    </row>
    <row r="37" spans="1:26" ht="15" customHeight="1" x14ac:dyDescent="0.25">
      <c r="A37" s="17" t="s">
        <v>8</v>
      </c>
      <c r="B37" s="18" t="s">
        <v>35</v>
      </c>
      <c r="C37" s="19"/>
      <c r="D37" s="112">
        <v>0</v>
      </c>
      <c r="E37" s="1"/>
      <c r="F37" s="1"/>
      <c r="G37" s="1"/>
      <c r="H37" s="1"/>
      <c r="I37" s="1"/>
      <c r="J37" s="1"/>
      <c r="K37" s="1"/>
      <c r="L37" s="1"/>
      <c r="M37" s="1"/>
      <c r="N37" s="1"/>
      <c r="O37" s="1"/>
      <c r="P37" s="1"/>
      <c r="Q37" s="1"/>
      <c r="R37" s="1"/>
      <c r="S37" s="1"/>
      <c r="T37" s="1"/>
      <c r="U37" s="1"/>
      <c r="V37" s="1"/>
      <c r="W37" s="1"/>
      <c r="X37" s="1"/>
      <c r="Y37" s="2"/>
      <c r="Z37" s="2"/>
    </row>
    <row r="38" spans="1:26" ht="15" customHeight="1" x14ac:dyDescent="0.25">
      <c r="A38" s="17" t="s">
        <v>10</v>
      </c>
      <c r="B38" s="18" t="s">
        <v>36</v>
      </c>
      <c r="C38" s="19"/>
      <c r="D38" s="112">
        <v>0</v>
      </c>
      <c r="E38" s="1"/>
      <c r="F38" s="1"/>
      <c r="G38" s="1"/>
      <c r="H38" s="1"/>
      <c r="I38" s="1"/>
      <c r="J38" s="1"/>
      <c r="K38" s="1"/>
      <c r="L38" s="1"/>
      <c r="M38" s="1"/>
      <c r="N38" s="1"/>
      <c r="O38" s="1"/>
      <c r="P38" s="1"/>
      <c r="Q38" s="1"/>
      <c r="R38" s="1"/>
      <c r="S38" s="1"/>
      <c r="T38" s="1"/>
      <c r="U38" s="1"/>
      <c r="V38" s="1"/>
      <c r="W38" s="1"/>
      <c r="X38" s="1"/>
      <c r="Y38" s="2"/>
      <c r="Z38" s="2"/>
    </row>
    <row r="39" spans="1:26" ht="15" customHeight="1" x14ac:dyDescent="0.25">
      <c r="A39" s="17" t="s">
        <v>37</v>
      </c>
      <c r="B39" s="18" t="s">
        <v>38</v>
      </c>
      <c r="C39" s="19"/>
      <c r="D39" s="112">
        <v>0</v>
      </c>
      <c r="E39" s="1"/>
      <c r="F39" s="1"/>
      <c r="G39" s="1"/>
      <c r="H39" s="1"/>
      <c r="I39" s="1"/>
      <c r="J39" s="1"/>
      <c r="K39" s="1"/>
      <c r="L39" s="1"/>
      <c r="M39" s="1"/>
      <c r="N39" s="1"/>
      <c r="O39" s="1"/>
      <c r="P39" s="1"/>
      <c r="Q39" s="1"/>
      <c r="R39" s="1"/>
      <c r="S39" s="1"/>
      <c r="T39" s="1"/>
      <c r="U39" s="1"/>
      <c r="V39" s="1"/>
      <c r="W39" s="1"/>
      <c r="X39" s="1"/>
      <c r="Y39" s="2"/>
      <c r="Z39" s="2"/>
    </row>
    <row r="40" spans="1:26" ht="15" customHeight="1" x14ac:dyDescent="0.25">
      <c r="A40" s="205" t="s">
        <v>39</v>
      </c>
      <c r="B40" s="205"/>
      <c r="C40" s="19"/>
      <c r="D40" s="113">
        <f>SUM(D34:D39)</f>
        <v>0</v>
      </c>
      <c r="E40" s="1"/>
      <c r="F40" s="1"/>
      <c r="G40" s="1"/>
      <c r="H40" s="1"/>
      <c r="I40" s="1"/>
      <c r="J40" s="1"/>
      <c r="K40" s="1"/>
      <c r="L40" s="1"/>
      <c r="M40" s="1"/>
      <c r="N40" s="1"/>
      <c r="O40" s="1"/>
      <c r="P40" s="1"/>
      <c r="Q40" s="1"/>
      <c r="R40" s="1"/>
      <c r="S40" s="1"/>
      <c r="T40" s="1"/>
      <c r="U40" s="1"/>
      <c r="V40" s="1"/>
      <c r="W40" s="1"/>
      <c r="X40" s="1"/>
      <c r="Y40" s="2"/>
      <c r="Z40" s="2"/>
    </row>
    <row r="41" spans="1:26" ht="16.5" customHeight="1" x14ac:dyDescent="0.25">
      <c r="A41" s="265" t="s">
        <v>248</v>
      </c>
      <c r="B41" s="265"/>
      <c r="C41" s="265"/>
      <c r="D41" s="265"/>
      <c r="E41" s="11"/>
      <c r="F41" s="11"/>
      <c r="G41" s="11"/>
      <c r="H41" s="11"/>
      <c r="I41" s="11"/>
      <c r="J41" s="11"/>
      <c r="K41" s="11"/>
      <c r="L41" s="11"/>
      <c r="M41" s="11"/>
      <c r="N41" s="11"/>
      <c r="O41" s="11"/>
      <c r="P41" s="11"/>
      <c r="Q41" s="11"/>
      <c r="R41" s="11"/>
      <c r="S41" s="11"/>
      <c r="T41" s="11"/>
      <c r="U41" s="11"/>
      <c r="V41" s="11"/>
      <c r="W41" s="11"/>
      <c r="X41" s="11"/>
      <c r="Y41" s="2"/>
      <c r="Z41" s="2"/>
    </row>
    <row r="42" spans="1:26" ht="15" customHeight="1" x14ac:dyDescent="0.25">
      <c r="A42" s="21"/>
      <c r="B42" s="15"/>
      <c r="C42" s="15"/>
      <c r="D42" s="15"/>
      <c r="E42" s="184"/>
      <c r="F42" s="11"/>
      <c r="G42" s="11"/>
      <c r="H42" s="11"/>
      <c r="I42" s="11"/>
      <c r="J42" s="11"/>
      <c r="K42" s="11"/>
      <c r="L42" s="11"/>
      <c r="M42" s="11"/>
      <c r="N42" s="11"/>
      <c r="O42" s="11"/>
      <c r="P42" s="11"/>
      <c r="Q42" s="11"/>
      <c r="R42" s="11"/>
      <c r="S42" s="11"/>
      <c r="T42" s="11"/>
      <c r="U42" s="11"/>
      <c r="V42" s="11"/>
      <c r="W42" s="11"/>
      <c r="X42" s="11"/>
      <c r="Y42" s="2"/>
      <c r="Z42" s="2"/>
    </row>
    <row r="43" spans="1:26" ht="15.75" customHeight="1" x14ac:dyDescent="0.25">
      <c r="A43" s="259" t="s">
        <v>40</v>
      </c>
      <c r="B43" s="259"/>
      <c r="C43" s="259"/>
      <c r="D43" s="259"/>
      <c r="E43" s="1"/>
      <c r="F43" s="1"/>
      <c r="G43" s="1"/>
      <c r="H43" s="1"/>
      <c r="I43" s="1"/>
      <c r="J43" s="1"/>
      <c r="K43" s="1"/>
      <c r="L43" s="1"/>
      <c r="M43" s="1"/>
      <c r="N43" s="1"/>
      <c r="O43" s="1"/>
      <c r="P43" s="1"/>
      <c r="Q43" s="1"/>
      <c r="R43" s="1"/>
      <c r="S43" s="1"/>
      <c r="T43" s="1"/>
      <c r="U43" s="1"/>
      <c r="V43" s="1"/>
      <c r="W43" s="1"/>
      <c r="X43" s="1"/>
      <c r="Y43" s="2"/>
      <c r="Z43" s="2"/>
    </row>
    <row r="44" spans="1:26" ht="15" customHeight="1" x14ac:dyDescent="0.25">
      <c r="A44" s="259" t="s">
        <v>41</v>
      </c>
      <c r="B44" s="259"/>
      <c r="C44" s="259"/>
      <c r="D44" s="259"/>
      <c r="E44" s="1"/>
      <c r="F44" s="1"/>
      <c r="G44" s="1"/>
      <c r="H44" s="1"/>
      <c r="I44" s="1"/>
      <c r="J44" s="1"/>
      <c r="K44" s="1"/>
      <c r="L44" s="1"/>
      <c r="M44" s="1"/>
      <c r="N44" s="1"/>
      <c r="O44" s="1"/>
      <c r="P44" s="1"/>
      <c r="Q44" s="1"/>
      <c r="R44" s="1"/>
      <c r="S44" s="1"/>
      <c r="T44" s="1"/>
      <c r="U44" s="1"/>
      <c r="V44" s="1"/>
      <c r="W44" s="1"/>
      <c r="X44" s="1"/>
      <c r="Y44" s="2"/>
      <c r="Z44" s="2"/>
    </row>
    <row r="45" spans="1:26" ht="15" customHeight="1" x14ac:dyDescent="0.25">
      <c r="A45" s="93" t="s">
        <v>42</v>
      </c>
      <c r="B45" s="86" t="s">
        <v>43</v>
      </c>
      <c r="C45" s="93" t="s">
        <v>44</v>
      </c>
      <c r="D45" s="93" t="s">
        <v>45</v>
      </c>
      <c r="E45" s="22"/>
      <c r="F45" s="22"/>
      <c r="G45" s="1"/>
      <c r="H45" s="1"/>
      <c r="I45" s="1"/>
      <c r="J45" s="1"/>
      <c r="K45" s="1"/>
      <c r="L45" s="1"/>
      <c r="M45" s="1"/>
      <c r="N45" s="1"/>
      <c r="O45" s="1"/>
      <c r="P45" s="1"/>
      <c r="Q45" s="1"/>
      <c r="R45" s="1"/>
      <c r="S45" s="1"/>
      <c r="T45" s="1"/>
      <c r="U45" s="1"/>
      <c r="V45" s="1"/>
      <c r="W45" s="1"/>
      <c r="X45" s="1"/>
      <c r="Y45" s="2"/>
      <c r="Z45" s="2"/>
    </row>
    <row r="46" spans="1:26" ht="15" customHeight="1" x14ac:dyDescent="0.25">
      <c r="A46" s="17" t="s">
        <v>2</v>
      </c>
      <c r="B46" s="23" t="s">
        <v>46</v>
      </c>
      <c r="C46" s="24">
        <f>'MEM. CALCULO ENCARREGADO'!C31</f>
        <v>8.3299999999999999E-2</v>
      </c>
      <c r="D46" s="25">
        <f>C46*D40</f>
        <v>0</v>
      </c>
      <c r="E46" s="26"/>
      <c r="F46" s="1"/>
      <c r="G46" s="1"/>
      <c r="H46" s="1"/>
      <c r="I46" s="1"/>
      <c r="J46" s="1"/>
      <c r="K46" s="1"/>
      <c r="L46" s="1"/>
      <c r="M46" s="1"/>
      <c r="N46" s="1"/>
      <c r="O46" s="1"/>
      <c r="P46" s="1"/>
      <c r="Q46" s="1"/>
      <c r="R46" s="1"/>
      <c r="S46" s="1"/>
      <c r="T46" s="1"/>
      <c r="U46" s="1"/>
      <c r="V46" s="1"/>
      <c r="W46" s="1"/>
      <c r="X46" s="1"/>
      <c r="Y46" s="2"/>
      <c r="Z46" s="2"/>
    </row>
    <row r="47" spans="1:26" ht="15" customHeight="1" x14ac:dyDescent="0.25">
      <c r="A47" s="77" t="s">
        <v>4</v>
      </c>
      <c r="B47" s="110" t="s">
        <v>155</v>
      </c>
      <c r="C47" s="24">
        <f>'MEM. CALCULO ENCARREGADO'!C34</f>
        <v>8.3299999999999999E-2</v>
      </c>
      <c r="D47" s="25">
        <f>C47*D40</f>
        <v>0</v>
      </c>
      <c r="E47" s="26"/>
      <c r="F47" s="1"/>
      <c r="G47" s="1"/>
      <c r="H47" s="1"/>
      <c r="I47" s="1"/>
      <c r="J47" s="1"/>
      <c r="K47" s="1"/>
      <c r="L47" s="1"/>
      <c r="M47" s="1"/>
      <c r="N47" s="1"/>
      <c r="O47" s="1"/>
      <c r="P47" s="1"/>
      <c r="Q47" s="1"/>
      <c r="R47" s="1"/>
      <c r="S47" s="1"/>
      <c r="T47" s="1"/>
      <c r="U47" s="1"/>
      <c r="V47" s="1"/>
      <c r="W47" s="1"/>
      <c r="X47" s="1"/>
      <c r="Y47" s="2"/>
      <c r="Z47" s="2"/>
    </row>
    <row r="48" spans="1:26" ht="15" customHeight="1" x14ac:dyDescent="0.25">
      <c r="A48" s="87" t="s">
        <v>6</v>
      </c>
      <c r="B48" s="81" t="s">
        <v>47</v>
      </c>
      <c r="C48" s="82">
        <f>'MEM. CALCULO ENCARREGADO'!C37</f>
        <v>2.7799999999999998E-2</v>
      </c>
      <c r="D48" s="25">
        <f>(C48*D40)</f>
        <v>0</v>
      </c>
      <c r="E48" s="27"/>
      <c r="F48" s="1"/>
      <c r="G48" s="1"/>
      <c r="H48" s="1"/>
      <c r="I48" s="1"/>
      <c r="J48" s="1"/>
      <c r="K48" s="1"/>
      <c r="L48" s="1"/>
      <c r="M48" s="1"/>
      <c r="N48" s="1"/>
      <c r="O48" s="1"/>
      <c r="P48" s="1"/>
      <c r="Q48" s="1"/>
      <c r="R48" s="1"/>
      <c r="S48" s="1"/>
      <c r="T48" s="1"/>
      <c r="U48" s="1"/>
      <c r="V48" s="1"/>
      <c r="W48" s="1"/>
      <c r="X48" s="1"/>
      <c r="Y48" s="2"/>
      <c r="Z48" s="2"/>
    </row>
    <row r="49" spans="1:26" ht="15" customHeight="1" x14ac:dyDescent="0.25">
      <c r="A49" s="217" t="s">
        <v>48</v>
      </c>
      <c r="B49" s="217"/>
      <c r="C49" s="88"/>
      <c r="D49" s="89">
        <f>SUM(D46:D48)</f>
        <v>0</v>
      </c>
      <c r="E49" s="90"/>
      <c r="F49" s="80"/>
      <c r="G49" s="80"/>
      <c r="H49" s="80"/>
      <c r="I49" s="80"/>
      <c r="J49" s="80"/>
      <c r="K49" s="80"/>
      <c r="L49" s="80"/>
      <c r="M49" s="80"/>
      <c r="N49" s="80"/>
      <c r="O49" s="80"/>
      <c r="P49" s="80"/>
      <c r="Q49" s="80"/>
      <c r="R49" s="80"/>
      <c r="S49" s="80"/>
      <c r="T49" s="80"/>
      <c r="U49" s="80"/>
      <c r="V49" s="80"/>
      <c r="W49" s="80"/>
      <c r="X49" s="80"/>
      <c r="Y49" s="2"/>
      <c r="Z49" s="2"/>
    </row>
    <row r="50" spans="1:26" ht="57" customHeight="1" x14ac:dyDescent="0.25">
      <c r="A50" s="266" t="s">
        <v>156</v>
      </c>
      <c r="B50" s="266"/>
      <c r="C50" s="266"/>
      <c r="D50" s="266"/>
      <c r="E50" s="1"/>
      <c r="F50" s="1"/>
      <c r="G50" s="1"/>
      <c r="H50" s="1"/>
      <c r="I50" s="1"/>
      <c r="J50" s="1"/>
      <c r="K50" s="1"/>
      <c r="L50" s="1"/>
      <c r="M50" s="1"/>
      <c r="N50" s="1"/>
      <c r="O50" s="1"/>
      <c r="P50" s="1"/>
      <c r="Q50" s="1"/>
      <c r="R50" s="1"/>
      <c r="S50" s="1"/>
      <c r="T50" s="1"/>
      <c r="U50" s="1"/>
      <c r="V50" s="1"/>
      <c r="W50" s="1"/>
      <c r="X50" s="1"/>
      <c r="Y50" s="2"/>
      <c r="Z50" s="2"/>
    </row>
    <row r="51" spans="1:26" ht="12.75" customHeight="1" x14ac:dyDescent="0.25">
      <c r="A51" s="29"/>
      <c r="B51" s="29"/>
      <c r="C51" s="29"/>
      <c r="D51" s="29"/>
      <c r="E51" s="1"/>
      <c r="F51" s="1"/>
      <c r="G51" s="1"/>
      <c r="H51" s="1"/>
      <c r="I51" s="1"/>
      <c r="J51" s="1"/>
      <c r="K51" s="1"/>
      <c r="L51" s="1"/>
      <c r="M51" s="1"/>
      <c r="N51" s="1"/>
      <c r="O51" s="1"/>
      <c r="P51" s="1"/>
      <c r="Q51" s="1"/>
      <c r="R51" s="1"/>
      <c r="S51" s="1"/>
      <c r="T51" s="1"/>
      <c r="U51" s="1"/>
      <c r="V51" s="1"/>
      <c r="W51" s="1"/>
      <c r="X51" s="1"/>
      <c r="Y51" s="2"/>
      <c r="Z51" s="2"/>
    </row>
    <row r="52" spans="1:26" ht="30" customHeight="1" x14ac:dyDescent="0.25">
      <c r="A52" s="267" t="s">
        <v>49</v>
      </c>
      <c r="B52" s="268"/>
      <c r="C52" s="268"/>
      <c r="D52" s="269"/>
      <c r="E52" s="1"/>
      <c r="F52" s="1"/>
      <c r="G52" s="1"/>
      <c r="H52" s="1"/>
      <c r="I52" s="1"/>
      <c r="J52" s="1"/>
      <c r="K52" s="1"/>
      <c r="L52" s="1"/>
      <c r="M52" s="1"/>
      <c r="N52" s="1"/>
      <c r="O52" s="1"/>
      <c r="P52" s="1"/>
      <c r="Q52" s="1"/>
      <c r="R52" s="1"/>
      <c r="S52" s="1"/>
      <c r="T52" s="1"/>
      <c r="U52" s="1"/>
      <c r="V52" s="1"/>
      <c r="W52" s="1"/>
      <c r="X52" s="1"/>
      <c r="Y52" s="2"/>
      <c r="Z52" s="2"/>
    </row>
    <row r="53" spans="1:26" ht="15" customHeight="1" x14ac:dyDescent="0.25">
      <c r="A53" s="93" t="s">
        <v>50</v>
      </c>
      <c r="B53" s="93" t="s">
        <v>51</v>
      </c>
      <c r="C53" s="93" t="s">
        <v>44</v>
      </c>
      <c r="D53" s="93" t="s">
        <v>52</v>
      </c>
      <c r="E53" s="1"/>
      <c r="F53" s="1"/>
      <c r="G53" s="1"/>
      <c r="H53" s="1"/>
      <c r="I53" s="1"/>
      <c r="J53" s="1"/>
      <c r="K53" s="1"/>
      <c r="L53" s="1"/>
      <c r="M53" s="1"/>
      <c r="N53" s="1"/>
      <c r="O53" s="1"/>
      <c r="P53" s="1"/>
      <c r="Q53" s="1"/>
      <c r="R53" s="1"/>
      <c r="S53" s="1"/>
      <c r="T53" s="1"/>
      <c r="U53" s="1"/>
      <c r="V53" s="1"/>
      <c r="W53" s="1"/>
      <c r="X53" s="1"/>
      <c r="Y53" s="2"/>
      <c r="Z53" s="2"/>
    </row>
    <row r="54" spans="1:26" ht="15" customHeight="1" x14ac:dyDescent="0.25">
      <c r="A54" s="17" t="s">
        <v>2</v>
      </c>
      <c r="B54" s="30" t="s">
        <v>53</v>
      </c>
      <c r="C54" s="24">
        <f>'MEM. CALCULO ENCARREGADO'!C43</f>
        <v>0.2</v>
      </c>
      <c r="D54" s="31">
        <f>($D$40+$D$49)*C54</f>
        <v>0</v>
      </c>
      <c r="E54" s="1"/>
      <c r="G54" s="1"/>
      <c r="H54" s="1"/>
      <c r="I54" s="1"/>
      <c r="J54" s="1"/>
      <c r="K54" s="1"/>
      <c r="L54" s="1"/>
      <c r="M54" s="1"/>
      <c r="N54" s="1"/>
      <c r="O54" s="1"/>
      <c r="P54" s="1"/>
      <c r="Q54" s="1"/>
      <c r="R54" s="1"/>
      <c r="S54" s="1"/>
      <c r="T54" s="1"/>
      <c r="U54" s="1"/>
      <c r="V54" s="1"/>
      <c r="W54" s="1"/>
      <c r="X54" s="1"/>
      <c r="Y54" s="2"/>
      <c r="Z54" s="2"/>
    </row>
    <row r="55" spans="1:26" ht="15" customHeight="1" x14ac:dyDescent="0.25">
      <c r="A55" s="17" t="s">
        <v>4</v>
      </c>
      <c r="B55" s="30" t="s">
        <v>54</v>
      </c>
      <c r="C55" s="24">
        <f>'MEM. CALCULO ENCARREGADO'!C46</f>
        <v>2.5000000000000001E-2</v>
      </c>
      <c r="D55" s="31">
        <f t="shared" ref="D55:D61" si="0">($D$40+$D$49)*C55</f>
        <v>0</v>
      </c>
      <c r="E55" s="32"/>
      <c r="F55" s="1"/>
      <c r="G55" s="1"/>
      <c r="H55" s="1"/>
      <c r="I55" s="1"/>
      <c r="J55" s="1"/>
      <c r="K55" s="1"/>
      <c r="L55" s="1"/>
      <c r="M55" s="1"/>
      <c r="N55" s="1"/>
      <c r="O55" s="1"/>
      <c r="P55" s="1"/>
      <c r="Q55" s="1"/>
      <c r="R55" s="1"/>
      <c r="S55" s="1"/>
      <c r="T55" s="1"/>
      <c r="U55" s="1"/>
      <c r="V55" s="1"/>
      <c r="W55" s="1"/>
      <c r="X55" s="1"/>
      <c r="Y55" s="2"/>
      <c r="Z55" s="2"/>
    </row>
    <row r="56" spans="1:26" ht="15" customHeight="1" x14ac:dyDescent="0.25">
      <c r="A56" s="17" t="s">
        <v>6</v>
      </c>
      <c r="B56" s="30" t="s">
        <v>220</v>
      </c>
      <c r="C56" s="33">
        <f>'MEM. CALCULO ENCARREGADO'!C49</f>
        <v>0</v>
      </c>
      <c r="D56" s="31">
        <f t="shared" si="0"/>
        <v>0</v>
      </c>
      <c r="E56" s="32"/>
      <c r="F56" s="1"/>
      <c r="G56" s="1"/>
      <c r="H56" s="1"/>
      <c r="I56" s="1"/>
      <c r="J56" s="1"/>
      <c r="K56" s="1"/>
      <c r="L56" s="1"/>
      <c r="M56" s="1"/>
      <c r="N56" s="1"/>
      <c r="O56" s="1"/>
      <c r="P56" s="1"/>
      <c r="Q56" s="1"/>
      <c r="R56" s="1"/>
      <c r="S56" s="1"/>
      <c r="T56" s="1"/>
      <c r="U56" s="1"/>
      <c r="V56" s="1"/>
      <c r="W56" s="1"/>
      <c r="X56" s="1"/>
      <c r="Y56" s="2"/>
      <c r="Z56" s="2"/>
    </row>
    <row r="57" spans="1:26" ht="15" customHeight="1" x14ac:dyDescent="0.25">
      <c r="A57" s="17" t="s">
        <v>8</v>
      </c>
      <c r="B57" s="30" t="s">
        <v>55</v>
      </c>
      <c r="C57" s="24">
        <f>'MEM. CALCULO ENCARREGADO'!C52</f>
        <v>1.4999999999999999E-2</v>
      </c>
      <c r="D57" s="31">
        <f t="shared" si="0"/>
        <v>0</v>
      </c>
      <c r="E57" s="32"/>
      <c r="F57" s="1"/>
      <c r="G57" s="1"/>
      <c r="H57" s="1"/>
      <c r="I57" s="1"/>
      <c r="J57" s="1"/>
      <c r="K57" s="1"/>
      <c r="L57" s="1"/>
      <c r="M57" s="1"/>
      <c r="N57" s="1"/>
      <c r="O57" s="1"/>
      <c r="P57" s="1"/>
      <c r="Q57" s="1"/>
      <c r="R57" s="1"/>
      <c r="S57" s="1"/>
      <c r="T57" s="1"/>
      <c r="U57" s="1"/>
      <c r="V57" s="1"/>
      <c r="W57" s="1"/>
      <c r="X57" s="1"/>
      <c r="Y57" s="2"/>
      <c r="Z57" s="2"/>
    </row>
    <row r="58" spans="1:26" ht="15" customHeight="1" x14ac:dyDescent="0.25">
      <c r="A58" s="17" t="s">
        <v>10</v>
      </c>
      <c r="B58" s="30" t="s">
        <v>56</v>
      </c>
      <c r="C58" s="24">
        <f>'MEM. CALCULO ENCARREGADO'!C55</f>
        <v>0.01</v>
      </c>
      <c r="D58" s="31">
        <f t="shared" si="0"/>
        <v>0</v>
      </c>
      <c r="E58" s="32"/>
      <c r="F58" s="1"/>
      <c r="G58" s="1"/>
      <c r="H58" s="1"/>
      <c r="I58" s="1"/>
      <c r="J58" s="1"/>
      <c r="K58" s="1"/>
      <c r="L58" s="1"/>
      <c r="M58" s="1"/>
      <c r="N58" s="1"/>
      <c r="O58" s="1"/>
      <c r="P58" s="1"/>
      <c r="Q58" s="1"/>
      <c r="R58" s="1"/>
      <c r="S58" s="1"/>
      <c r="T58" s="1"/>
      <c r="U58" s="1"/>
      <c r="V58" s="1"/>
      <c r="W58" s="1"/>
      <c r="X58" s="1"/>
      <c r="Y58" s="2"/>
      <c r="Z58" s="2"/>
    </row>
    <row r="59" spans="1:26" ht="15" customHeight="1" x14ac:dyDescent="0.25">
      <c r="A59" s="17" t="s">
        <v>37</v>
      </c>
      <c r="B59" s="30" t="s">
        <v>57</v>
      </c>
      <c r="C59" s="24">
        <f>'MEM. CALCULO ENCARREGADO'!C58</f>
        <v>6.0000000000000001E-3</v>
      </c>
      <c r="D59" s="31">
        <f t="shared" si="0"/>
        <v>0</v>
      </c>
      <c r="E59" s="32"/>
      <c r="F59" s="1"/>
      <c r="G59" s="1"/>
      <c r="H59" s="1"/>
      <c r="I59" s="1"/>
      <c r="J59" s="1"/>
      <c r="K59" s="1"/>
      <c r="L59" s="1"/>
      <c r="M59" s="1"/>
      <c r="N59" s="1"/>
      <c r="O59" s="1"/>
      <c r="P59" s="1"/>
      <c r="Q59" s="1"/>
      <c r="R59" s="1"/>
      <c r="S59" s="1"/>
      <c r="T59" s="1"/>
      <c r="U59" s="1"/>
      <c r="V59" s="1"/>
      <c r="W59" s="1"/>
      <c r="X59" s="1"/>
      <c r="Y59" s="2"/>
      <c r="Z59" s="2"/>
    </row>
    <row r="60" spans="1:26" ht="15" customHeight="1" x14ac:dyDescent="0.25">
      <c r="A60" s="17" t="s">
        <v>58</v>
      </c>
      <c r="B60" s="30" t="s">
        <v>59</v>
      </c>
      <c r="C60" s="24">
        <f>'MEM. CALCULO ENCARREGADO'!C61</f>
        <v>2E-3</v>
      </c>
      <c r="D60" s="31">
        <f t="shared" si="0"/>
        <v>0</v>
      </c>
      <c r="E60" s="32"/>
      <c r="F60" s="1"/>
      <c r="G60" s="1"/>
      <c r="H60" s="1"/>
      <c r="I60" s="1"/>
      <c r="J60" s="1"/>
      <c r="K60" s="1"/>
      <c r="L60" s="1"/>
      <c r="M60" s="1"/>
      <c r="N60" s="1"/>
      <c r="O60" s="1"/>
      <c r="P60" s="1"/>
      <c r="Q60" s="1"/>
      <c r="R60" s="1"/>
      <c r="S60" s="1"/>
      <c r="T60" s="1"/>
      <c r="U60" s="1"/>
      <c r="V60" s="1"/>
      <c r="W60" s="1"/>
      <c r="X60" s="1"/>
      <c r="Y60" s="2"/>
      <c r="Z60" s="2"/>
    </row>
    <row r="61" spans="1:26" ht="15" customHeight="1" x14ac:dyDescent="0.25">
      <c r="A61" s="17" t="s">
        <v>60</v>
      </c>
      <c r="B61" s="30" t="s">
        <v>61</v>
      </c>
      <c r="C61" s="24">
        <f>'MEM. CALCULO ENCARREGADO'!C64</f>
        <v>0.08</v>
      </c>
      <c r="D61" s="31">
        <f t="shared" si="0"/>
        <v>0</v>
      </c>
      <c r="E61" s="32"/>
      <c r="F61" s="1"/>
      <c r="G61" s="1"/>
      <c r="H61" s="1"/>
      <c r="I61" s="1"/>
      <c r="J61" s="1"/>
      <c r="K61" s="1"/>
      <c r="L61" s="1"/>
      <c r="M61" s="1"/>
      <c r="N61" s="1"/>
      <c r="O61" s="1"/>
      <c r="P61" s="1"/>
      <c r="Q61" s="1"/>
      <c r="R61" s="1"/>
      <c r="S61" s="1"/>
      <c r="T61" s="1"/>
      <c r="U61" s="1"/>
      <c r="V61" s="1"/>
      <c r="W61" s="1"/>
      <c r="X61" s="1"/>
      <c r="Y61" s="2"/>
      <c r="Z61" s="2"/>
    </row>
    <row r="62" spans="1:26" ht="15" customHeight="1" x14ac:dyDescent="0.25">
      <c r="A62" s="219" t="s">
        <v>62</v>
      </c>
      <c r="B62" s="219"/>
      <c r="C62" s="28">
        <f>SUM(C54:C61)</f>
        <v>0.33800000000000002</v>
      </c>
      <c r="D62" s="34">
        <f>SUM(D54:D61)</f>
        <v>0</v>
      </c>
      <c r="E62" s="22"/>
      <c r="F62" s="1"/>
      <c r="G62" s="1"/>
      <c r="H62" s="1"/>
      <c r="I62" s="1"/>
      <c r="J62" s="1"/>
      <c r="K62" s="1"/>
      <c r="L62" s="1"/>
      <c r="M62" s="1"/>
      <c r="N62" s="1"/>
      <c r="O62" s="1"/>
      <c r="P62" s="1"/>
      <c r="Q62" s="1"/>
      <c r="R62" s="1"/>
      <c r="S62" s="1"/>
      <c r="T62" s="1"/>
      <c r="U62" s="1"/>
      <c r="V62" s="1"/>
      <c r="W62" s="1"/>
      <c r="X62" s="1"/>
      <c r="Y62" s="2"/>
      <c r="Z62" s="2"/>
    </row>
    <row r="63" spans="1:26" ht="15.75" customHeight="1" x14ac:dyDescent="0.25">
      <c r="A63" s="276" t="s">
        <v>63</v>
      </c>
      <c r="B63" s="276"/>
      <c r="C63" s="276"/>
      <c r="D63" s="276"/>
      <c r="E63" s="11"/>
      <c r="F63" s="11"/>
      <c r="G63" s="11"/>
      <c r="H63" s="11"/>
      <c r="I63" s="11"/>
      <c r="J63" s="11"/>
      <c r="K63" s="11"/>
      <c r="L63" s="11"/>
      <c r="M63" s="11"/>
      <c r="N63" s="11"/>
      <c r="O63" s="11"/>
      <c r="P63" s="11"/>
      <c r="Q63" s="11"/>
      <c r="R63" s="11"/>
      <c r="S63" s="11"/>
      <c r="T63" s="11"/>
      <c r="U63" s="11"/>
      <c r="V63" s="11"/>
      <c r="W63" s="11"/>
      <c r="X63" s="11"/>
      <c r="Y63" s="2"/>
      <c r="Z63" s="2"/>
    </row>
    <row r="64" spans="1:26" ht="15.75" customHeight="1" x14ac:dyDescent="0.25">
      <c r="A64" s="277" t="s">
        <v>64</v>
      </c>
      <c r="B64" s="277"/>
      <c r="C64" s="277"/>
      <c r="D64" s="277"/>
      <c r="E64" s="11"/>
      <c r="F64" s="11"/>
      <c r="G64" s="11"/>
      <c r="H64" s="11"/>
      <c r="I64" s="11"/>
      <c r="J64" s="11"/>
      <c r="K64" s="11"/>
      <c r="L64" s="11"/>
      <c r="M64" s="11"/>
      <c r="N64" s="11"/>
      <c r="O64" s="11"/>
      <c r="P64" s="11"/>
      <c r="Q64" s="11"/>
      <c r="R64" s="11"/>
      <c r="S64" s="11"/>
      <c r="T64" s="11"/>
      <c r="U64" s="11"/>
      <c r="V64" s="11"/>
      <c r="W64" s="11"/>
      <c r="X64" s="11"/>
      <c r="Y64" s="2"/>
      <c r="Z64" s="2"/>
    </row>
    <row r="65" spans="1:26" ht="15" customHeight="1" x14ac:dyDescent="0.25">
      <c r="A65" s="277" t="s">
        <v>215</v>
      </c>
      <c r="B65" s="277"/>
      <c r="C65" s="277"/>
      <c r="D65" s="277"/>
      <c r="E65" s="11"/>
      <c r="F65" s="11"/>
      <c r="G65" s="11"/>
      <c r="H65" s="11"/>
      <c r="I65" s="11"/>
      <c r="J65" s="11"/>
      <c r="K65" s="11"/>
      <c r="L65" s="11"/>
      <c r="M65" s="11"/>
      <c r="N65" s="11"/>
      <c r="O65" s="11"/>
      <c r="P65" s="11"/>
      <c r="Q65" s="11"/>
      <c r="R65" s="11"/>
      <c r="S65" s="11"/>
      <c r="T65" s="11"/>
      <c r="U65" s="11"/>
      <c r="V65" s="11"/>
      <c r="W65" s="11"/>
      <c r="X65" s="11"/>
      <c r="Y65" s="2"/>
      <c r="Z65" s="2"/>
    </row>
    <row r="66" spans="1:26" ht="15" customHeight="1" x14ac:dyDescent="0.25">
      <c r="A66" s="278"/>
      <c r="B66" s="278"/>
      <c r="C66" s="278"/>
      <c r="D66" s="278"/>
      <c r="E66" s="1"/>
      <c r="F66" s="1"/>
      <c r="G66" s="1"/>
      <c r="H66" s="1"/>
      <c r="I66" s="1"/>
      <c r="J66" s="1"/>
      <c r="K66" s="1"/>
      <c r="L66" s="1"/>
      <c r="M66" s="1"/>
      <c r="N66" s="1"/>
      <c r="O66" s="1"/>
      <c r="P66" s="1"/>
      <c r="Q66" s="1"/>
      <c r="R66" s="1"/>
      <c r="S66" s="1"/>
      <c r="T66" s="1"/>
      <c r="U66" s="1"/>
      <c r="V66" s="1"/>
      <c r="W66" s="1"/>
      <c r="X66" s="1"/>
      <c r="Y66" s="2"/>
      <c r="Z66" s="2"/>
    </row>
    <row r="67" spans="1:26" ht="15" customHeight="1" x14ac:dyDescent="0.25">
      <c r="A67" s="259" t="s">
        <v>65</v>
      </c>
      <c r="B67" s="259"/>
      <c r="C67" s="259"/>
      <c r="D67" s="259"/>
      <c r="E67" s="1"/>
      <c r="F67" s="1"/>
      <c r="G67" s="1"/>
      <c r="H67" s="1"/>
      <c r="I67" s="1"/>
      <c r="J67" s="1"/>
      <c r="K67" s="1"/>
      <c r="L67" s="1"/>
      <c r="M67" s="1"/>
      <c r="N67" s="1"/>
      <c r="O67" s="1"/>
      <c r="P67" s="1"/>
      <c r="Q67" s="1"/>
      <c r="R67" s="1"/>
      <c r="S67" s="1"/>
      <c r="T67" s="1"/>
      <c r="U67" s="1"/>
      <c r="V67" s="1"/>
      <c r="W67" s="1"/>
      <c r="X67" s="1"/>
      <c r="Y67" s="2"/>
      <c r="Z67" s="2"/>
    </row>
    <row r="68" spans="1:26" ht="15" customHeight="1" x14ac:dyDescent="0.25">
      <c r="A68" s="95" t="s">
        <v>66</v>
      </c>
      <c r="B68" s="220" t="s">
        <v>67</v>
      </c>
      <c r="C68" s="220"/>
      <c r="D68" s="95" t="s">
        <v>30</v>
      </c>
      <c r="E68" s="1"/>
      <c r="F68" s="1"/>
      <c r="G68" s="1"/>
      <c r="H68" s="1"/>
      <c r="I68" s="1"/>
      <c r="J68" s="1"/>
      <c r="K68" s="1"/>
      <c r="L68" s="1"/>
      <c r="M68" s="1"/>
      <c r="N68" s="1"/>
      <c r="O68" s="1"/>
      <c r="P68" s="1"/>
      <c r="Q68" s="1"/>
      <c r="R68" s="1"/>
      <c r="S68" s="1"/>
      <c r="T68" s="1"/>
      <c r="U68" s="1"/>
      <c r="V68" s="1"/>
      <c r="W68" s="1"/>
      <c r="X68" s="1"/>
      <c r="Y68" s="2"/>
      <c r="Z68" s="2"/>
    </row>
    <row r="69" spans="1:26" ht="15" customHeight="1" x14ac:dyDescent="0.25">
      <c r="A69" s="17" t="s">
        <v>2</v>
      </c>
      <c r="B69" s="30" t="s">
        <v>217</v>
      </c>
      <c r="C69" s="30"/>
      <c r="D69" s="35">
        <f>'MEM. CALCULO ENCARREGADO'!D71</f>
        <v>0</v>
      </c>
      <c r="E69" s="1"/>
      <c r="F69" s="1"/>
      <c r="G69" s="1"/>
      <c r="H69" s="1"/>
      <c r="I69" s="1"/>
      <c r="J69" s="1"/>
      <c r="K69" s="1"/>
      <c r="L69" s="1"/>
      <c r="M69" s="1"/>
      <c r="N69" s="1"/>
      <c r="O69" s="1"/>
      <c r="P69" s="1"/>
      <c r="Q69" s="1"/>
      <c r="R69" s="1"/>
      <c r="S69" s="1"/>
      <c r="T69" s="1"/>
      <c r="U69" s="1"/>
      <c r="V69" s="1"/>
      <c r="W69" s="1"/>
      <c r="X69" s="1"/>
      <c r="Y69" s="2"/>
      <c r="Z69" s="2"/>
    </row>
    <row r="70" spans="1:26" ht="15" customHeight="1" x14ac:dyDescent="0.25">
      <c r="A70" s="17" t="s">
        <v>4</v>
      </c>
      <c r="B70" s="30" t="s">
        <v>216</v>
      </c>
      <c r="C70" s="30"/>
      <c r="D70" s="35">
        <f>'MEM. CALCULO ENCARREGADO'!D82</f>
        <v>0</v>
      </c>
      <c r="E70" s="1"/>
      <c r="F70" s="1"/>
      <c r="G70" s="1"/>
      <c r="H70" s="1"/>
      <c r="I70" s="1"/>
      <c r="J70" s="1"/>
      <c r="K70" s="1"/>
      <c r="L70" s="1"/>
      <c r="M70" s="1"/>
      <c r="N70" s="1"/>
      <c r="O70" s="1"/>
      <c r="P70" s="1"/>
      <c r="Q70" s="1"/>
      <c r="R70" s="1"/>
      <c r="S70" s="1"/>
      <c r="T70" s="1"/>
      <c r="U70" s="1"/>
      <c r="V70" s="1"/>
      <c r="W70" s="1"/>
      <c r="X70" s="1"/>
      <c r="Y70" s="2"/>
      <c r="Z70" s="2"/>
    </row>
    <row r="71" spans="1:26" ht="15" customHeight="1" x14ac:dyDescent="0.25">
      <c r="A71" s="17" t="s">
        <v>6</v>
      </c>
      <c r="B71" s="30" t="s">
        <v>69</v>
      </c>
      <c r="C71" s="30"/>
      <c r="D71" s="35">
        <f>'MEM. CALCULO ENCARREGADO'!D85</f>
        <v>0</v>
      </c>
      <c r="E71" s="1"/>
      <c r="F71" s="1"/>
      <c r="G71" s="1"/>
      <c r="H71" s="1"/>
      <c r="I71" s="1"/>
      <c r="J71" s="1"/>
      <c r="K71" s="1"/>
      <c r="L71" s="1"/>
      <c r="M71" s="1"/>
      <c r="N71" s="1"/>
      <c r="O71" s="1"/>
      <c r="P71" s="1"/>
      <c r="Q71" s="1"/>
      <c r="R71" s="1"/>
      <c r="S71" s="1"/>
      <c r="T71" s="1"/>
      <c r="U71" s="1"/>
      <c r="V71" s="1"/>
      <c r="W71" s="1"/>
      <c r="X71" s="1"/>
      <c r="Y71" s="2"/>
      <c r="Z71" s="2"/>
    </row>
    <row r="72" spans="1:26" ht="15" customHeight="1" x14ac:dyDescent="0.25">
      <c r="A72" s="17" t="s">
        <v>8</v>
      </c>
      <c r="B72" s="75" t="s">
        <v>70</v>
      </c>
      <c r="C72" s="30"/>
      <c r="D72" s="35">
        <f>'MEM. CALCULO ENCARREGADO'!D88</f>
        <v>0</v>
      </c>
      <c r="E72" s="1"/>
      <c r="F72" s="1"/>
      <c r="G72" s="1"/>
      <c r="H72" s="1"/>
      <c r="I72" s="1"/>
      <c r="J72" s="1"/>
      <c r="K72" s="1"/>
      <c r="L72" s="1"/>
      <c r="M72" s="1"/>
      <c r="N72" s="1"/>
      <c r="O72" s="1"/>
      <c r="P72" s="1"/>
      <c r="Q72" s="1"/>
      <c r="R72" s="1"/>
      <c r="S72" s="1"/>
      <c r="T72" s="1"/>
      <c r="U72" s="1"/>
      <c r="V72" s="1"/>
      <c r="W72" s="1"/>
      <c r="X72" s="1"/>
      <c r="Y72" s="2"/>
      <c r="Z72" s="2"/>
    </row>
    <row r="73" spans="1:26" ht="15" customHeight="1" x14ac:dyDescent="0.25">
      <c r="A73" s="17" t="s">
        <v>10</v>
      </c>
      <c r="B73" s="30" t="s">
        <v>71</v>
      </c>
      <c r="C73" s="30"/>
      <c r="D73" s="35">
        <f>'MEM. CALCULO ENCARREGADO'!D91</f>
        <v>0</v>
      </c>
      <c r="E73" s="1"/>
      <c r="F73" s="1"/>
      <c r="G73" s="1"/>
      <c r="H73" s="1"/>
      <c r="I73" s="1"/>
      <c r="J73" s="1"/>
      <c r="K73" s="1"/>
      <c r="L73" s="1"/>
      <c r="M73" s="1"/>
      <c r="N73" s="1"/>
      <c r="O73" s="1"/>
      <c r="P73" s="1"/>
      <c r="Q73" s="1"/>
      <c r="R73" s="1"/>
      <c r="S73" s="1"/>
      <c r="T73" s="1"/>
      <c r="U73" s="1"/>
      <c r="V73" s="1"/>
      <c r="W73" s="1"/>
      <c r="X73" s="1"/>
      <c r="Y73" s="2"/>
      <c r="Z73" s="2"/>
    </row>
    <row r="74" spans="1:26" ht="15" customHeight="1" x14ac:dyDescent="0.25">
      <c r="A74" s="17" t="s">
        <v>37</v>
      </c>
      <c r="B74" s="30" t="s">
        <v>218</v>
      </c>
      <c r="C74" s="30"/>
      <c r="D74" s="35">
        <f>'MEM. CALCULO ENCARREGADO'!D94</f>
        <v>0</v>
      </c>
      <c r="E74" s="1"/>
      <c r="F74" s="1"/>
      <c r="G74" s="1"/>
      <c r="H74" s="1"/>
      <c r="I74" s="1"/>
      <c r="J74" s="1"/>
      <c r="K74" s="1"/>
      <c r="L74" s="1"/>
      <c r="M74" s="1"/>
      <c r="N74" s="1"/>
      <c r="O74" s="1"/>
      <c r="P74" s="1"/>
      <c r="Q74" s="1"/>
      <c r="R74" s="1"/>
      <c r="S74" s="1"/>
      <c r="T74" s="1"/>
      <c r="U74" s="1"/>
      <c r="V74" s="1"/>
      <c r="W74" s="1"/>
      <c r="X74" s="1"/>
      <c r="Y74" s="2"/>
      <c r="Z74" s="2"/>
    </row>
    <row r="75" spans="1:26" ht="15" customHeight="1" x14ac:dyDescent="0.25">
      <c r="A75" s="17" t="s">
        <v>58</v>
      </c>
      <c r="B75" s="30" t="s">
        <v>250</v>
      </c>
      <c r="C75" s="30"/>
      <c r="D75" s="35">
        <f>'MEM. CALCULO ENCARREGADO'!D97</f>
        <v>0</v>
      </c>
      <c r="E75" s="80"/>
      <c r="F75" s="1"/>
      <c r="G75" s="1"/>
      <c r="H75" s="1"/>
      <c r="I75" s="1"/>
      <c r="J75" s="1"/>
      <c r="K75" s="1"/>
      <c r="L75" s="1"/>
      <c r="M75" s="1"/>
      <c r="N75" s="1"/>
      <c r="O75" s="1"/>
      <c r="P75" s="1"/>
      <c r="Q75" s="1"/>
      <c r="R75" s="1"/>
      <c r="S75" s="1"/>
      <c r="T75" s="1"/>
      <c r="U75" s="1"/>
      <c r="V75" s="1"/>
      <c r="W75" s="1"/>
      <c r="X75" s="1"/>
      <c r="Y75" s="2"/>
      <c r="Z75" s="2"/>
    </row>
    <row r="76" spans="1:26" ht="15" customHeight="1" x14ac:dyDescent="0.25">
      <c r="A76" s="17" t="s">
        <v>60</v>
      </c>
      <c r="B76" s="30" t="s">
        <v>236</v>
      </c>
      <c r="C76" s="30"/>
      <c r="D76" s="35">
        <f>'MEM. CALCULO ENCARREGADO'!D100</f>
        <v>0</v>
      </c>
      <c r="E76" s="80"/>
      <c r="F76" s="1"/>
      <c r="G76" s="1"/>
      <c r="H76" s="1"/>
      <c r="I76" s="1"/>
      <c r="J76" s="1"/>
      <c r="K76" s="1"/>
      <c r="L76" s="1"/>
      <c r="M76" s="1"/>
      <c r="N76" s="1"/>
      <c r="O76" s="1"/>
      <c r="P76" s="1"/>
      <c r="Q76" s="1"/>
      <c r="R76" s="1"/>
      <c r="S76" s="1"/>
      <c r="T76" s="1"/>
      <c r="U76" s="1"/>
      <c r="V76" s="1"/>
      <c r="W76" s="1"/>
      <c r="X76" s="1"/>
      <c r="Y76" s="2"/>
      <c r="Z76" s="2"/>
    </row>
    <row r="77" spans="1:26" ht="15" customHeight="1" x14ac:dyDescent="0.25">
      <c r="A77" s="205" t="s">
        <v>48</v>
      </c>
      <c r="B77" s="205"/>
      <c r="C77" s="205"/>
      <c r="D77" s="36">
        <f>SUM(D69:D76)</f>
        <v>0</v>
      </c>
      <c r="E77" s="1"/>
      <c r="F77" s="1"/>
      <c r="G77" s="1"/>
      <c r="H77" s="1"/>
      <c r="I77" s="1"/>
      <c r="J77" s="1"/>
      <c r="K77" s="1"/>
      <c r="L77" s="1"/>
      <c r="M77" s="1"/>
      <c r="N77" s="1"/>
      <c r="O77" s="1"/>
      <c r="P77" s="1"/>
      <c r="Q77" s="1"/>
      <c r="R77" s="1"/>
      <c r="S77" s="1"/>
      <c r="T77" s="1"/>
      <c r="U77" s="1"/>
      <c r="V77" s="1"/>
      <c r="W77" s="1"/>
      <c r="X77" s="1"/>
      <c r="Y77" s="2"/>
      <c r="Z77" s="2"/>
    </row>
    <row r="78" spans="1:26" x14ac:dyDescent="0.25">
      <c r="A78" s="273" t="s">
        <v>165</v>
      </c>
      <c r="B78" s="274"/>
      <c r="C78" s="274"/>
      <c r="D78" s="274"/>
      <c r="E78" s="11"/>
      <c r="F78" s="11"/>
      <c r="G78" s="11"/>
      <c r="H78" s="11"/>
      <c r="I78" s="11"/>
      <c r="J78" s="11"/>
      <c r="K78" s="11"/>
      <c r="L78" s="11"/>
      <c r="M78" s="11"/>
      <c r="N78" s="11"/>
      <c r="O78" s="11"/>
      <c r="P78" s="11"/>
      <c r="Q78" s="11"/>
      <c r="R78" s="11"/>
      <c r="S78" s="11"/>
      <c r="T78" s="11"/>
      <c r="U78" s="11"/>
      <c r="V78" s="11"/>
      <c r="W78" s="11"/>
      <c r="X78" s="11"/>
      <c r="Y78" s="2"/>
      <c r="Z78" s="2"/>
    </row>
    <row r="79" spans="1:26" ht="12.75" customHeight="1" x14ac:dyDescent="0.25">
      <c r="A79" s="29"/>
      <c r="B79" s="29"/>
      <c r="C79" s="29"/>
      <c r="D79" s="29"/>
      <c r="E79" s="1"/>
      <c r="F79" s="1"/>
      <c r="G79" s="1"/>
      <c r="H79" s="1"/>
      <c r="I79" s="1"/>
      <c r="J79" s="1"/>
      <c r="K79" s="1"/>
      <c r="L79" s="1"/>
      <c r="M79" s="1"/>
      <c r="N79" s="1"/>
      <c r="O79" s="1"/>
      <c r="P79" s="1"/>
      <c r="Q79" s="1"/>
      <c r="R79" s="1"/>
      <c r="S79" s="1"/>
      <c r="T79" s="1"/>
      <c r="U79" s="1"/>
      <c r="V79" s="1"/>
      <c r="W79" s="1"/>
      <c r="X79" s="1"/>
      <c r="Y79" s="2"/>
      <c r="Z79" s="2"/>
    </row>
    <row r="80" spans="1:26" ht="12.75" customHeight="1" x14ac:dyDescent="0.25">
      <c r="A80" s="275" t="s">
        <v>73</v>
      </c>
      <c r="B80" s="275"/>
      <c r="C80" s="275"/>
      <c r="D80" s="275"/>
      <c r="E80" s="1"/>
      <c r="F80" s="1"/>
      <c r="G80" s="1"/>
      <c r="H80" s="1"/>
      <c r="I80" s="1"/>
      <c r="J80" s="1"/>
      <c r="K80" s="1"/>
      <c r="L80" s="1"/>
      <c r="M80" s="1"/>
      <c r="N80" s="1"/>
      <c r="O80" s="1"/>
      <c r="P80" s="1"/>
      <c r="Q80" s="1"/>
      <c r="R80" s="1"/>
      <c r="S80" s="1"/>
      <c r="T80" s="1"/>
      <c r="U80" s="1"/>
      <c r="V80" s="1"/>
      <c r="W80" s="1"/>
      <c r="X80" s="1"/>
      <c r="Y80" s="2"/>
      <c r="Z80" s="2"/>
    </row>
    <row r="81" spans="1:26" ht="12.75" customHeight="1" x14ac:dyDescent="0.25">
      <c r="A81" s="95">
        <v>2</v>
      </c>
      <c r="B81" s="220" t="s">
        <v>74</v>
      </c>
      <c r="C81" s="220"/>
      <c r="D81" s="95" t="s">
        <v>30</v>
      </c>
      <c r="E81" s="1"/>
      <c r="F81" s="1"/>
      <c r="G81" s="1"/>
      <c r="H81" s="1"/>
      <c r="I81" s="1"/>
      <c r="J81" s="1"/>
      <c r="K81" s="1"/>
      <c r="L81" s="1"/>
      <c r="M81" s="1"/>
      <c r="N81" s="1"/>
      <c r="O81" s="1"/>
      <c r="P81" s="1"/>
      <c r="Q81" s="1"/>
      <c r="R81" s="1"/>
      <c r="S81" s="1"/>
      <c r="T81" s="1"/>
      <c r="U81" s="1"/>
      <c r="V81" s="1"/>
      <c r="W81" s="1"/>
      <c r="X81" s="1"/>
      <c r="Y81" s="2"/>
      <c r="Z81" s="2"/>
    </row>
    <row r="82" spans="1:26" ht="12.75" customHeight="1" x14ac:dyDescent="0.25">
      <c r="A82" s="17" t="s">
        <v>42</v>
      </c>
      <c r="B82" s="226" t="str">
        <f>B45</f>
        <v>13º (décimo terceiro) Salário e Adicional de Férias</v>
      </c>
      <c r="C82" s="226"/>
      <c r="D82" s="37">
        <f>D49</f>
        <v>0</v>
      </c>
      <c r="E82" s="80"/>
      <c r="F82" s="1"/>
      <c r="G82" s="1"/>
      <c r="H82" s="1"/>
      <c r="I82" s="1"/>
      <c r="J82" s="1"/>
      <c r="K82" s="1"/>
      <c r="L82" s="1"/>
      <c r="M82" s="1"/>
      <c r="N82" s="1"/>
      <c r="O82" s="1"/>
      <c r="P82" s="1"/>
      <c r="Q82" s="1"/>
      <c r="R82" s="1"/>
      <c r="S82" s="1"/>
      <c r="T82" s="1"/>
      <c r="U82" s="1"/>
      <c r="V82" s="1"/>
      <c r="W82" s="1"/>
      <c r="X82" s="1"/>
      <c r="Y82" s="2"/>
      <c r="Z82" s="2"/>
    </row>
    <row r="83" spans="1:26" ht="12.75" customHeight="1" x14ac:dyDescent="0.25">
      <c r="A83" s="17" t="s">
        <v>50</v>
      </c>
      <c r="B83" s="221" t="str">
        <f>B53</f>
        <v>GPS, FGTSe outras contribuições</v>
      </c>
      <c r="C83" s="221"/>
      <c r="D83" s="37">
        <f>D62</f>
        <v>0</v>
      </c>
      <c r="E83" s="80"/>
      <c r="F83" s="1"/>
      <c r="G83" s="1"/>
      <c r="H83" s="1"/>
      <c r="I83" s="1"/>
      <c r="J83" s="1"/>
      <c r="K83" s="1"/>
      <c r="L83" s="1"/>
      <c r="M83" s="1"/>
      <c r="N83" s="1"/>
      <c r="O83" s="1"/>
      <c r="P83" s="1"/>
      <c r="Q83" s="1"/>
      <c r="R83" s="1"/>
      <c r="S83" s="1"/>
      <c r="T83" s="1"/>
      <c r="U83" s="1"/>
      <c r="V83" s="1"/>
      <c r="W83" s="1"/>
      <c r="X83" s="1"/>
      <c r="Y83" s="2"/>
      <c r="Z83" s="2"/>
    </row>
    <row r="84" spans="1:26" ht="12.75" customHeight="1" x14ac:dyDescent="0.25">
      <c r="A84" s="17" t="s">
        <v>66</v>
      </c>
      <c r="B84" s="221" t="str">
        <f>B68</f>
        <v xml:space="preserve">Benefícios Mensais e Diários </v>
      </c>
      <c r="C84" s="221"/>
      <c r="D84" s="37">
        <f>D77</f>
        <v>0</v>
      </c>
      <c r="E84" s="1"/>
      <c r="F84" s="1"/>
      <c r="G84" s="1"/>
      <c r="H84" s="1"/>
      <c r="I84" s="1"/>
      <c r="J84" s="1"/>
      <c r="K84" s="1"/>
      <c r="L84" s="1"/>
      <c r="M84" s="1"/>
      <c r="N84" s="1"/>
      <c r="O84" s="1"/>
      <c r="P84" s="1"/>
      <c r="Q84" s="1"/>
      <c r="R84" s="1"/>
      <c r="S84" s="1"/>
      <c r="T84" s="1"/>
      <c r="U84" s="1"/>
      <c r="V84" s="1"/>
      <c r="W84" s="1"/>
      <c r="X84" s="1"/>
      <c r="Y84" s="2"/>
      <c r="Z84" s="2"/>
    </row>
    <row r="85" spans="1:26" ht="15" customHeight="1" x14ac:dyDescent="0.25">
      <c r="A85" s="205" t="s">
        <v>48</v>
      </c>
      <c r="B85" s="205"/>
      <c r="C85" s="205"/>
      <c r="D85" s="36">
        <f>SUM(D82:D84)</f>
        <v>0</v>
      </c>
      <c r="E85" s="1"/>
      <c r="F85" s="1"/>
      <c r="G85" s="1"/>
      <c r="H85" s="1"/>
      <c r="I85" s="1"/>
      <c r="J85" s="1"/>
      <c r="K85" s="1"/>
      <c r="L85" s="1"/>
      <c r="M85" s="1"/>
      <c r="N85" s="1"/>
      <c r="O85" s="1"/>
      <c r="P85" s="1"/>
      <c r="Q85" s="1"/>
      <c r="R85" s="1"/>
      <c r="S85" s="1"/>
      <c r="T85" s="1"/>
      <c r="U85" s="1"/>
      <c r="V85" s="1"/>
      <c r="W85" s="1"/>
      <c r="X85" s="1"/>
      <c r="Y85" s="2"/>
      <c r="Z85" s="2"/>
    </row>
    <row r="86" spans="1:26" ht="15" customHeight="1" x14ac:dyDescent="0.25">
      <c r="A86" s="38"/>
      <c r="B86" s="39"/>
      <c r="C86" s="39"/>
      <c r="D86" s="40"/>
      <c r="E86" s="1"/>
      <c r="F86" s="1"/>
      <c r="G86" s="1"/>
      <c r="H86" s="1"/>
      <c r="I86" s="1"/>
      <c r="J86" s="1"/>
      <c r="K86" s="1"/>
      <c r="L86" s="1"/>
      <c r="M86" s="1"/>
      <c r="N86" s="1"/>
      <c r="O86" s="1"/>
      <c r="P86" s="1"/>
      <c r="Q86" s="1"/>
      <c r="R86" s="1"/>
      <c r="S86" s="1"/>
      <c r="T86" s="1"/>
      <c r="U86" s="1"/>
      <c r="V86" s="1"/>
      <c r="W86" s="1"/>
      <c r="X86" s="1"/>
      <c r="Y86" s="1"/>
      <c r="Z86" s="2"/>
    </row>
    <row r="87" spans="1:26" ht="15" customHeight="1" x14ac:dyDescent="0.25">
      <c r="A87" s="259" t="s">
        <v>75</v>
      </c>
      <c r="B87" s="259"/>
      <c r="C87" s="259"/>
      <c r="D87" s="259"/>
      <c r="E87" s="1"/>
      <c r="F87" s="1"/>
      <c r="G87" s="1"/>
      <c r="H87" s="1"/>
      <c r="I87" s="1"/>
      <c r="J87" s="1"/>
      <c r="K87" s="1"/>
      <c r="L87" s="1"/>
      <c r="M87" s="1"/>
      <c r="N87" s="1"/>
      <c r="O87" s="1"/>
      <c r="P87" s="1"/>
      <c r="Q87" s="1"/>
      <c r="R87" s="1"/>
      <c r="S87" s="1"/>
      <c r="T87" s="1"/>
      <c r="U87" s="1"/>
      <c r="V87" s="1"/>
      <c r="W87" s="1"/>
      <c r="X87" s="1"/>
      <c r="Y87" s="1"/>
      <c r="Z87" s="2"/>
    </row>
    <row r="88" spans="1:26" ht="38.25" x14ac:dyDescent="0.25">
      <c r="A88" s="93">
        <v>3</v>
      </c>
      <c r="B88" s="222" t="s">
        <v>76</v>
      </c>
      <c r="C88" s="223"/>
      <c r="D88" s="93" t="s">
        <v>45</v>
      </c>
      <c r="E88" s="129" t="s">
        <v>181</v>
      </c>
      <c r="F88" s="1"/>
      <c r="G88" s="1"/>
      <c r="H88" s="1"/>
      <c r="I88" s="1"/>
      <c r="J88" s="1"/>
      <c r="K88" s="1"/>
      <c r="L88" s="1"/>
      <c r="M88" s="1"/>
      <c r="N88" s="1"/>
      <c r="O88" s="1"/>
      <c r="P88" s="1"/>
      <c r="Q88" s="1"/>
      <c r="R88" s="1"/>
      <c r="S88" s="1"/>
      <c r="T88" s="1"/>
      <c r="U88" s="1"/>
      <c r="V88" s="1"/>
      <c r="W88" s="1"/>
      <c r="X88" s="1"/>
      <c r="Y88" s="1"/>
      <c r="Z88" s="2"/>
    </row>
    <row r="89" spans="1:26" ht="15" customHeight="1" x14ac:dyDescent="0.25">
      <c r="A89" s="17" t="s">
        <v>2</v>
      </c>
      <c r="B89" s="224" t="s">
        <v>77</v>
      </c>
      <c r="C89" s="225"/>
      <c r="D89" s="35">
        <f>'MEM. CALCULO ENCARREGADO'!D114</f>
        <v>0</v>
      </c>
      <c r="E89" s="24" t="e">
        <f t="shared" ref="E89:E95" si="1">D89/$D$40</f>
        <v>#DIV/0!</v>
      </c>
      <c r="F89" s="1"/>
      <c r="G89" s="1"/>
      <c r="H89" s="1"/>
      <c r="I89" s="1"/>
      <c r="J89" s="1"/>
      <c r="K89" s="1"/>
      <c r="L89" s="1"/>
      <c r="M89" s="1"/>
      <c r="N89" s="1"/>
      <c r="O89" s="1"/>
      <c r="P89" s="1"/>
      <c r="Q89" s="1"/>
      <c r="R89" s="1"/>
      <c r="S89" s="1"/>
      <c r="T89" s="1"/>
      <c r="U89" s="1"/>
      <c r="V89" s="1"/>
      <c r="W89" s="1"/>
      <c r="X89" s="1"/>
      <c r="Y89" s="1"/>
      <c r="Z89" s="2"/>
    </row>
    <row r="90" spans="1:26" ht="15" customHeight="1" x14ac:dyDescent="0.25">
      <c r="A90" s="17" t="s">
        <v>4</v>
      </c>
      <c r="B90" s="224" t="s">
        <v>78</v>
      </c>
      <c r="C90" s="225"/>
      <c r="D90" s="42">
        <f>C61*D89</f>
        <v>0</v>
      </c>
      <c r="E90" s="24" t="e">
        <f t="shared" si="1"/>
        <v>#DIV/0!</v>
      </c>
      <c r="F90" s="1"/>
      <c r="G90" s="1"/>
      <c r="H90" s="1"/>
      <c r="I90" s="1"/>
      <c r="J90" s="1"/>
      <c r="K90" s="1"/>
      <c r="L90" s="1"/>
      <c r="M90" s="1"/>
      <c r="N90" s="1"/>
      <c r="O90" s="1"/>
      <c r="P90" s="1"/>
      <c r="Q90" s="1"/>
      <c r="R90" s="1"/>
      <c r="S90" s="1"/>
      <c r="T90" s="1"/>
      <c r="U90" s="1"/>
      <c r="V90" s="1"/>
      <c r="W90" s="1"/>
      <c r="X90" s="1"/>
      <c r="Y90" s="1"/>
      <c r="Z90" s="2"/>
    </row>
    <row r="91" spans="1:26" ht="15.75" customHeight="1" x14ac:dyDescent="0.25">
      <c r="A91" s="17" t="s">
        <v>6</v>
      </c>
      <c r="B91" s="224" t="s">
        <v>79</v>
      </c>
      <c r="C91" s="225"/>
      <c r="D91" s="35">
        <f>'MEM. CALCULO ENCARREGADO'!D121</f>
        <v>0</v>
      </c>
      <c r="E91" s="24" t="e">
        <f t="shared" si="1"/>
        <v>#DIV/0!</v>
      </c>
      <c r="F91" s="27"/>
      <c r="G91" s="1"/>
      <c r="H91" s="1"/>
      <c r="I91" s="1"/>
      <c r="J91" s="1"/>
      <c r="K91" s="1"/>
      <c r="L91" s="1"/>
      <c r="M91" s="1"/>
      <c r="N91" s="1"/>
      <c r="O91" s="1"/>
      <c r="P91" s="1"/>
      <c r="Q91" s="1"/>
      <c r="R91" s="1"/>
      <c r="S91" s="1"/>
      <c r="T91" s="1"/>
      <c r="U91" s="1"/>
      <c r="V91" s="1"/>
      <c r="W91" s="1"/>
      <c r="X91" s="1"/>
      <c r="Y91" s="1"/>
      <c r="Z91" s="2"/>
    </row>
    <row r="92" spans="1:26" ht="15" customHeight="1" x14ac:dyDescent="0.25">
      <c r="A92" s="17" t="s">
        <v>8</v>
      </c>
      <c r="B92" s="224" t="s">
        <v>80</v>
      </c>
      <c r="C92" s="225"/>
      <c r="D92" s="35">
        <f>'MEM. CALCULO ENCARREGADO'!D125</f>
        <v>0</v>
      </c>
      <c r="E92" s="24" t="e">
        <f t="shared" si="1"/>
        <v>#DIV/0!</v>
      </c>
      <c r="F92" s="1"/>
      <c r="G92" s="1"/>
      <c r="H92" s="1"/>
      <c r="I92" s="1"/>
      <c r="J92" s="1"/>
      <c r="K92" s="1"/>
      <c r="L92" s="1"/>
      <c r="M92" s="1"/>
      <c r="N92" s="1"/>
      <c r="O92" s="1"/>
      <c r="P92" s="1"/>
      <c r="Q92" s="1"/>
      <c r="R92" s="1"/>
      <c r="S92" s="1"/>
      <c r="T92" s="1"/>
      <c r="U92" s="1"/>
      <c r="V92" s="1"/>
      <c r="W92" s="1"/>
      <c r="X92" s="1"/>
      <c r="Y92" s="1"/>
      <c r="Z92" s="2"/>
    </row>
    <row r="93" spans="1:26" ht="12.75" customHeight="1" x14ac:dyDescent="0.25">
      <c r="A93" s="17" t="s">
        <v>10</v>
      </c>
      <c r="B93" s="224" t="s">
        <v>81</v>
      </c>
      <c r="C93" s="225"/>
      <c r="D93" s="25">
        <f>C62*D92</f>
        <v>0</v>
      </c>
      <c r="E93" s="24" t="e">
        <f t="shared" si="1"/>
        <v>#DIV/0!</v>
      </c>
      <c r="F93" s="1"/>
      <c r="G93" s="1"/>
      <c r="H93" s="1"/>
      <c r="I93" s="1"/>
      <c r="J93" s="1"/>
      <c r="K93" s="1"/>
      <c r="L93" s="1"/>
      <c r="M93" s="1"/>
      <c r="N93" s="1"/>
      <c r="O93" s="1"/>
      <c r="P93" s="1"/>
      <c r="Q93" s="1"/>
      <c r="R93" s="1"/>
      <c r="S93" s="1"/>
      <c r="T93" s="1"/>
      <c r="U93" s="1"/>
      <c r="V93" s="1"/>
      <c r="W93" s="1"/>
      <c r="X93" s="1"/>
      <c r="Y93" s="1"/>
      <c r="Z93" s="2"/>
    </row>
    <row r="94" spans="1:26" ht="15.75" customHeight="1" x14ac:dyDescent="0.25">
      <c r="A94" s="17" t="s">
        <v>37</v>
      </c>
      <c r="B94" s="224" t="s">
        <v>82</v>
      </c>
      <c r="C94" s="225"/>
      <c r="D94" s="35">
        <f>'MEM. CALCULO ENCARREGADO'!D132</f>
        <v>0</v>
      </c>
      <c r="E94" s="24" t="e">
        <f t="shared" si="1"/>
        <v>#DIV/0!</v>
      </c>
      <c r="F94" s="1"/>
      <c r="G94" s="1"/>
      <c r="H94" s="1"/>
      <c r="I94" s="1"/>
      <c r="J94" s="1"/>
      <c r="K94" s="1"/>
      <c r="L94" s="1"/>
      <c r="M94" s="1"/>
      <c r="N94" s="1"/>
      <c r="O94" s="1"/>
      <c r="P94" s="1"/>
      <c r="Q94" s="1"/>
      <c r="R94" s="1"/>
      <c r="S94" s="1"/>
      <c r="T94" s="1"/>
      <c r="U94" s="1"/>
      <c r="V94" s="1"/>
      <c r="W94" s="1"/>
      <c r="X94" s="1"/>
      <c r="Y94" s="1"/>
      <c r="Z94" s="2"/>
    </row>
    <row r="95" spans="1:26" ht="15" customHeight="1" x14ac:dyDescent="0.25">
      <c r="A95" s="230" t="s">
        <v>62</v>
      </c>
      <c r="B95" s="231"/>
      <c r="C95" s="232"/>
      <c r="D95" s="43">
        <f>SUM(D89:D94)</f>
        <v>0</v>
      </c>
      <c r="E95" s="88" t="e">
        <f t="shared" si="1"/>
        <v>#DIV/0!</v>
      </c>
      <c r="F95" s="1"/>
      <c r="G95" s="1"/>
      <c r="H95" s="1"/>
      <c r="I95" s="1"/>
      <c r="J95" s="1"/>
      <c r="K95" s="1"/>
      <c r="L95" s="1"/>
      <c r="M95" s="1"/>
      <c r="N95" s="1"/>
      <c r="O95" s="1"/>
      <c r="P95" s="1"/>
      <c r="Q95" s="1"/>
      <c r="R95" s="1"/>
      <c r="S95" s="1"/>
      <c r="T95" s="1"/>
      <c r="U95" s="1"/>
      <c r="V95" s="1"/>
      <c r="W95" s="1"/>
      <c r="X95" s="1"/>
      <c r="Y95" s="1"/>
      <c r="Z95" s="2"/>
    </row>
    <row r="96" spans="1:26" ht="1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2"/>
    </row>
    <row r="97" spans="1:26" ht="15" customHeight="1" x14ac:dyDescent="0.25">
      <c r="A97" s="259" t="s">
        <v>83</v>
      </c>
      <c r="B97" s="259"/>
      <c r="C97" s="259"/>
      <c r="D97" s="259"/>
      <c r="E97" s="44"/>
      <c r="F97" s="44"/>
      <c r="G97" s="1"/>
      <c r="H97" s="1"/>
      <c r="I97" s="1"/>
      <c r="J97" s="1"/>
      <c r="K97" s="1"/>
      <c r="L97" s="1"/>
      <c r="M97" s="1"/>
      <c r="N97" s="1"/>
      <c r="O97" s="1"/>
      <c r="P97" s="1"/>
      <c r="Q97" s="1"/>
      <c r="R97" s="1"/>
      <c r="S97" s="1"/>
      <c r="T97" s="1"/>
      <c r="U97" s="1"/>
      <c r="V97" s="1"/>
      <c r="W97" s="1"/>
      <c r="X97" s="1"/>
      <c r="Y97" s="1"/>
      <c r="Z97" s="2"/>
    </row>
    <row r="98" spans="1:26" ht="31.5" customHeight="1" x14ac:dyDescent="0.25">
      <c r="A98" s="233" t="s">
        <v>84</v>
      </c>
      <c r="B98" s="233"/>
      <c r="C98" s="233"/>
      <c r="D98" s="233"/>
      <c r="E98" s="11"/>
      <c r="F98" s="11"/>
      <c r="G98" s="11"/>
      <c r="H98" s="11"/>
      <c r="I98" s="11"/>
      <c r="J98" s="11"/>
      <c r="K98" s="11"/>
      <c r="L98" s="11"/>
      <c r="M98" s="11"/>
      <c r="N98" s="11"/>
      <c r="O98" s="11"/>
      <c r="P98" s="11"/>
      <c r="Q98" s="11"/>
      <c r="R98" s="11"/>
      <c r="S98" s="11"/>
      <c r="T98" s="11"/>
      <c r="U98" s="11"/>
      <c r="V98" s="11"/>
      <c r="W98" s="11"/>
      <c r="X98" s="11"/>
      <c r="Y98" s="11"/>
      <c r="Z98" s="2"/>
    </row>
    <row r="99" spans="1:26" ht="15" customHeight="1" x14ac:dyDescent="0.25">
      <c r="A99" s="259" t="s">
        <v>85</v>
      </c>
      <c r="B99" s="259"/>
      <c r="C99" s="259"/>
      <c r="D99" s="259"/>
      <c r="E99" s="1"/>
      <c r="F99" s="1"/>
      <c r="G99" s="1"/>
      <c r="H99" s="1"/>
      <c r="I99" s="1"/>
      <c r="J99" s="1"/>
      <c r="K99" s="1"/>
      <c r="L99" s="1"/>
      <c r="M99" s="1"/>
      <c r="N99" s="1"/>
      <c r="O99" s="1"/>
      <c r="P99" s="1"/>
      <c r="Q99" s="1"/>
      <c r="R99" s="1"/>
      <c r="S99" s="1"/>
      <c r="T99" s="1"/>
      <c r="U99" s="1"/>
      <c r="V99" s="1"/>
      <c r="W99" s="1"/>
      <c r="X99" s="1"/>
      <c r="Y99" s="1"/>
      <c r="Z99" s="2"/>
    </row>
    <row r="100" spans="1:26" ht="38.25" x14ac:dyDescent="0.25">
      <c r="A100" s="96" t="s">
        <v>86</v>
      </c>
      <c r="B100" s="228" t="s">
        <v>87</v>
      </c>
      <c r="C100" s="229"/>
      <c r="D100" s="96" t="s">
        <v>45</v>
      </c>
      <c r="E100" s="129" t="s">
        <v>181</v>
      </c>
      <c r="F100" s="1"/>
      <c r="G100" s="1"/>
      <c r="H100" s="1"/>
      <c r="I100" s="1"/>
      <c r="J100" s="1"/>
      <c r="K100" s="1"/>
      <c r="L100" s="1"/>
      <c r="M100" s="1"/>
      <c r="N100" s="1"/>
      <c r="O100" s="1"/>
      <c r="P100" s="1"/>
      <c r="Q100" s="1"/>
      <c r="R100" s="1"/>
      <c r="S100" s="1"/>
      <c r="T100" s="1"/>
      <c r="U100" s="1"/>
      <c r="V100" s="1"/>
      <c r="W100" s="1"/>
      <c r="X100" s="1"/>
      <c r="Y100" s="1"/>
      <c r="Z100" s="2"/>
    </row>
    <row r="101" spans="1:26" ht="15" customHeight="1" x14ac:dyDescent="0.25">
      <c r="A101" s="45" t="s">
        <v>2</v>
      </c>
      <c r="B101" s="224" t="s">
        <v>88</v>
      </c>
      <c r="C101" s="225"/>
      <c r="D101" s="35">
        <f>'MEM. CALCULO ENCARREGADO'!D142</f>
        <v>0</v>
      </c>
      <c r="E101" s="24" t="e">
        <f t="shared" ref="E101:E107" si="2">D101/$D$40</f>
        <v>#DIV/0!</v>
      </c>
      <c r="F101" s="1"/>
      <c r="G101" s="1"/>
      <c r="H101" s="1"/>
      <c r="I101" s="1"/>
      <c r="J101" s="1"/>
      <c r="K101" s="1"/>
      <c r="L101" s="1"/>
      <c r="M101" s="1"/>
      <c r="N101" s="1"/>
      <c r="O101" s="1"/>
      <c r="P101" s="1"/>
      <c r="Q101" s="1"/>
      <c r="R101" s="1"/>
      <c r="S101" s="1"/>
      <c r="T101" s="1"/>
      <c r="U101" s="1"/>
      <c r="V101" s="1"/>
      <c r="W101" s="1"/>
      <c r="X101" s="1"/>
      <c r="Y101" s="1"/>
      <c r="Z101" s="2"/>
    </row>
    <row r="102" spans="1:26" ht="15" customHeight="1" x14ac:dyDescent="0.25">
      <c r="A102" s="45" t="s">
        <v>4</v>
      </c>
      <c r="B102" s="224" t="s">
        <v>89</v>
      </c>
      <c r="C102" s="225"/>
      <c r="D102" s="35">
        <f>'MEM. CALCULO ENCARREGADO'!D151</f>
        <v>0</v>
      </c>
      <c r="E102" s="24" t="e">
        <f t="shared" si="2"/>
        <v>#DIV/0!</v>
      </c>
      <c r="F102" s="1"/>
      <c r="G102" s="1"/>
      <c r="H102" s="1"/>
      <c r="I102" s="1"/>
      <c r="J102" s="1"/>
      <c r="K102" s="1"/>
      <c r="L102" s="1"/>
      <c r="M102" s="1"/>
      <c r="N102" s="1"/>
      <c r="O102" s="1"/>
      <c r="P102" s="1"/>
      <c r="Q102" s="1"/>
      <c r="R102" s="1"/>
      <c r="S102" s="1"/>
      <c r="T102" s="1"/>
      <c r="U102" s="1"/>
      <c r="V102" s="1"/>
      <c r="W102" s="1"/>
      <c r="X102" s="1"/>
      <c r="Y102" s="1"/>
      <c r="Z102" s="2"/>
    </row>
    <row r="103" spans="1:26" ht="15" customHeight="1" x14ac:dyDescent="0.25">
      <c r="A103" s="45" t="s">
        <v>6</v>
      </c>
      <c r="B103" s="224" t="s">
        <v>90</v>
      </c>
      <c r="C103" s="225"/>
      <c r="D103" s="35">
        <f>'MEM. CALCULO ENCARREGADO'!D155</f>
        <v>0</v>
      </c>
      <c r="E103" s="24" t="e">
        <f t="shared" si="2"/>
        <v>#DIV/0!</v>
      </c>
      <c r="F103" s="1"/>
      <c r="G103" s="1"/>
      <c r="H103" s="1"/>
      <c r="I103" s="1"/>
      <c r="J103" s="1"/>
      <c r="K103" s="1"/>
      <c r="L103" s="1"/>
      <c r="M103" s="1"/>
      <c r="N103" s="1"/>
      <c r="O103" s="1"/>
      <c r="P103" s="1"/>
      <c r="Q103" s="1"/>
      <c r="R103" s="1"/>
      <c r="S103" s="1"/>
      <c r="T103" s="1"/>
      <c r="U103" s="1"/>
      <c r="V103" s="1"/>
      <c r="W103" s="1"/>
      <c r="X103" s="1"/>
      <c r="Y103" s="1"/>
      <c r="Z103" s="2"/>
    </row>
    <row r="104" spans="1:26" ht="12.75" customHeight="1" x14ac:dyDescent="0.25">
      <c r="A104" s="45" t="s">
        <v>8</v>
      </c>
      <c r="B104" s="224" t="s">
        <v>91</v>
      </c>
      <c r="C104" s="225"/>
      <c r="D104" s="35">
        <f>'MEM. CALCULO ENCARREGADO'!D159</f>
        <v>0</v>
      </c>
      <c r="E104" s="24" t="e">
        <f t="shared" si="2"/>
        <v>#DIV/0!</v>
      </c>
      <c r="F104" s="1"/>
      <c r="G104" s="1"/>
      <c r="H104" s="1"/>
      <c r="I104" s="1"/>
      <c r="J104" s="1"/>
      <c r="K104" s="1"/>
      <c r="L104" s="1"/>
      <c r="M104" s="1"/>
      <c r="N104" s="1"/>
      <c r="O104" s="1"/>
      <c r="P104" s="1"/>
      <c r="Q104" s="1"/>
      <c r="R104" s="1"/>
      <c r="S104" s="1"/>
      <c r="T104" s="1"/>
      <c r="U104" s="1"/>
      <c r="V104" s="1"/>
      <c r="W104" s="1"/>
      <c r="X104" s="1"/>
      <c r="Y104" s="1"/>
      <c r="Z104" s="2"/>
    </row>
    <row r="105" spans="1:26" ht="15" customHeight="1" x14ac:dyDescent="0.25">
      <c r="A105" s="45" t="s">
        <v>10</v>
      </c>
      <c r="B105" s="224" t="s">
        <v>92</v>
      </c>
      <c r="C105" s="225"/>
      <c r="D105" s="35">
        <f>'MEM. CALCULO ENCARREGADO'!D163</f>
        <v>0</v>
      </c>
      <c r="E105" s="24" t="e">
        <f t="shared" si="2"/>
        <v>#DIV/0!</v>
      </c>
      <c r="F105" s="1"/>
      <c r="G105" s="1"/>
      <c r="H105" s="1"/>
      <c r="I105" s="1"/>
      <c r="J105" s="1"/>
      <c r="K105" s="1"/>
      <c r="L105" s="1"/>
      <c r="M105" s="1"/>
      <c r="N105" s="1"/>
      <c r="O105" s="1"/>
      <c r="P105" s="1"/>
      <c r="Q105" s="1"/>
      <c r="R105" s="1"/>
      <c r="S105" s="1"/>
      <c r="T105" s="1"/>
      <c r="U105" s="1"/>
      <c r="V105" s="1"/>
      <c r="W105" s="1"/>
      <c r="X105" s="1"/>
      <c r="Y105" s="1"/>
      <c r="Z105" s="2"/>
    </row>
    <row r="106" spans="1:26" ht="12.75" customHeight="1" x14ac:dyDescent="0.25">
      <c r="A106" s="45" t="s">
        <v>37</v>
      </c>
      <c r="B106" s="224" t="s">
        <v>93</v>
      </c>
      <c r="C106" s="225"/>
      <c r="D106" s="35">
        <f>'MEM. CALCULO ENCARREGADO'!D167</f>
        <v>0</v>
      </c>
      <c r="E106" s="24" t="e">
        <f t="shared" si="2"/>
        <v>#DIV/0!</v>
      </c>
      <c r="F106" s="1"/>
      <c r="G106" s="1"/>
      <c r="H106" s="1"/>
      <c r="I106" s="1"/>
      <c r="J106" s="1"/>
      <c r="K106" s="1"/>
      <c r="L106" s="1"/>
      <c r="M106" s="1"/>
      <c r="N106" s="1"/>
      <c r="O106" s="1"/>
      <c r="P106" s="1"/>
      <c r="Q106" s="1"/>
      <c r="R106" s="1"/>
      <c r="S106" s="1"/>
      <c r="T106" s="1"/>
      <c r="U106" s="1"/>
      <c r="V106" s="1"/>
      <c r="W106" s="1"/>
      <c r="X106" s="1"/>
      <c r="Y106" s="1"/>
      <c r="Z106" s="2"/>
    </row>
    <row r="107" spans="1:26" ht="15" customHeight="1" x14ac:dyDescent="0.25">
      <c r="A107" s="237" t="s">
        <v>48</v>
      </c>
      <c r="B107" s="238"/>
      <c r="C107" s="239"/>
      <c r="D107" s="123">
        <f>SUM(D101:D106)</f>
        <v>0</v>
      </c>
      <c r="E107" s="88" t="e">
        <f t="shared" si="2"/>
        <v>#DIV/0!</v>
      </c>
      <c r="F107" s="1"/>
      <c r="G107" s="1"/>
      <c r="H107" s="1"/>
      <c r="I107" s="1"/>
      <c r="J107" s="1"/>
      <c r="K107" s="1"/>
      <c r="L107" s="1"/>
      <c r="M107" s="1"/>
      <c r="N107" s="1"/>
      <c r="O107" s="1"/>
      <c r="P107" s="1"/>
      <c r="Q107" s="1"/>
      <c r="R107" s="1"/>
      <c r="S107" s="1"/>
      <c r="T107" s="1"/>
      <c r="U107" s="1"/>
      <c r="V107" s="1"/>
      <c r="W107" s="1"/>
      <c r="X107" s="1"/>
      <c r="Y107" s="1"/>
      <c r="Z107" s="2"/>
    </row>
    <row r="108" spans="1:26" ht="1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2"/>
    </row>
    <row r="109" spans="1:26" ht="15" customHeight="1" x14ac:dyDescent="0.25">
      <c r="A109" s="259" t="s">
        <v>94</v>
      </c>
      <c r="B109" s="259"/>
      <c r="C109" s="259"/>
      <c r="D109" s="259"/>
      <c r="E109" s="1"/>
      <c r="F109" s="1"/>
      <c r="G109" s="1"/>
      <c r="H109" s="1"/>
      <c r="I109" s="1"/>
      <c r="J109" s="1"/>
      <c r="K109" s="1"/>
      <c r="L109" s="1"/>
      <c r="M109" s="1"/>
      <c r="N109" s="1"/>
      <c r="O109" s="1"/>
      <c r="P109" s="1"/>
      <c r="Q109" s="1"/>
      <c r="R109" s="1"/>
      <c r="S109" s="1"/>
      <c r="T109" s="1"/>
      <c r="U109" s="1"/>
      <c r="V109" s="1"/>
      <c r="W109" s="1"/>
      <c r="X109" s="1"/>
      <c r="Y109" s="1"/>
      <c r="Z109" s="2"/>
    </row>
    <row r="110" spans="1:26" ht="15" customHeight="1" x14ac:dyDescent="0.25">
      <c r="A110" s="95" t="s">
        <v>95</v>
      </c>
      <c r="B110" s="240" t="s">
        <v>96</v>
      </c>
      <c r="C110" s="240"/>
      <c r="D110" s="95" t="s">
        <v>30</v>
      </c>
      <c r="E110" s="1"/>
      <c r="F110" s="1"/>
      <c r="G110" s="1"/>
      <c r="H110" s="1"/>
      <c r="I110" s="1"/>
      <c r="J110" s="1"/>
      <c r="K110" s="1"/>
      <c r="L110" s="1"/>
      <c r="M110" s="1"/>
      <c r="N110" s="1"/>
      <c r="O110" s="1"/>
      <c r="P110" s="1"/>
      <c r="Q110" s="1"/>
      <c r="R110" s="1"/>
      <c r="S110" s="1"/>
      <c r="T110" s="1"/>
      <c r="U110" s="1"/>
      <c r="V110" s="1"/>
      <c r="W110" s="1"/>
      <c r="X110" s="1"/>
      <c r="Y110" s="1"/>
      <c r="Z110" s="2"/>
    </row>
    <row r="111" spans="1:26" ht="15" customHeight="1" x14ac:dyDescent="0.25">
      <c r="A111" s="17" t="s">
        <v>2</v>
      </c>
      <c r="B111" s="241" t="s">
        <v>97</v>
      </c>
      <c r="C111" s="241"/>
      <c r="D111" s="37">
        <f>'MEM. CALCULO ENCARREGADO'!D175</f>
        <v>0</v>
      </c>
      <c r="E111" s="1"/>
      <c r="F111" s="1"/>
      <c r="G111" s="1"/>
      <c r="H111" s="1"/>
      <c r="I111" s="1"/>
      <c r="J111" s="1"/>
      <c r="K111" s="1"/>
      <c r="L111" s="1"/>
      <c r="M111" s="1"/>
      <c r="N111" s="1"/>
      <c r="O111" s="1"/>
      <c r="P111" s="1"/>
      <c r="Q111" s="1"/>
      <c r="R111" s="1"/>
      <c r="S111" s="1"/>
      <c r="T111" s="1"/>
      <c r="U111" s="1"/>
      <c r="V111" s="1"/>
      <c r="W111" s="1"/>
      <c r="X111" s="1"/>
      <c r="Y111" s="1"/>
      <c r="Z111" s="2"/>
    </row>
    <row r="112" spans="1:26" ht="14.25" customHeight="1" x14ac:dyDescent="0.25">
      <c r="A112" s="205" t="s">
        <v>48</v>
      </c>
      <c r="B112" s="205"/>
      <c r="C112" s="205"/>
      <c r="D112" s="130">
        <f>D111</f>
        <v>0</v>
      </c>
      <c r="E112" s="1"/>
      <c r="F112" s="1"/>
      <c r="G112" s="1"/>
      <c r="H112" s="1"/>
      <c r="I112" s="1"/>
      <c r="J112" s="1"/>
      <c r="K112" s="1"/>
      <c r="L112" s="1"/>
      <c r="M112" s="1"/>
      <c r="N112" s="1"/>
      <c r="O112" s="1"/>
      <c r="P112" s="1"/>
      <c r="Q112" s="1"/>
      <c r="R112" s="1"/>
      <c r="S112" s="1"/>
      <c r="T112" s="1"/>
      <c r="U112" s="1"/>
      <c r="V112" s="1"/>
      <c r="W112" s="1"/>
      <c r="X112" s="1"/>
      <c r="Y112" s="1"/>
      <c r="Z112" s="2"/>
    </row>
    <row r="113" spans="1:26" ht="15" customHeight="1" x14ac:dyDescent="0.25">
      <c r="A113" s="46"/>
      <c r="B113" s="46"/>
      <c r="C113" s="47"/>
      <c r="D113" s="48"/>
      <c r="E113" s="1"/>
      <c r="F113" s="1"/>
      <c r="G113" s="1"/>
      <c r="H113" s="1"/>
      <c r="I113" s="1"/>
      <c r="J113" s="1"/>
      <c r="K113" s="1"/>
      <c r="L113" s="1"/>
      <c r="M113" s="1"/>
      <c r="N113" s="1"/>
      <c r="O113" s="1"/>
      <c r="P113" s="1"/>
      <c r="Q113" s="1"/>
      <c r="R113" s="1"/>
      <c r="S113" s="1"/>
      <c r="T113" s="1"/>
      <c r="U113" s="1"/>
      <c r="V113" s="1"/>
      <c r="W113" s="1"/>
      <c r="X113" s="1"/>
      <c r="Y113" s="1"/>
      <c r="Z113" s="2"/>
    </row>
    <row r="114" spans="1:26" ht="15" customHeight="1" x14ac:dyDescent="0.25">
      <c r="A114" s="259" t="s">
        <v>98</v>
      </c>
      <c r="B114" s="259"/>
      <c r="C114" s="259"/>
      <c r="D114" s="259"/>
      <c r="E114" s="1"/>
      <c r="F114" s="1"/>
      <c r="G114" s="1"/>
      <c r="H114" s="1"/>
      <c r="I114" s="1"/>
      <c r="J114" s="1"/>
      <c r="K114" s="1"/>
      <c r="L114" s="1"/>
      <c r="M114" s="1"/>
      <c r="N114" s="1"/>
      <c r="O114" s="1"/>
      <c r="P114" s="1"/>
      <c r="Q114" s="1"/>
      <c r="R114" s="1"/>
      <c r="S114" s="1"/>
      <c r="T114" s="1"/>
      <c r="U114" s="1"/>
      <c r="V114" s="1"/>
      <c r="W114" s="1"/>
      <c r="X114" s="1"/>
      <c r="Y114" s="1"/>
      <c r="Z114" s="2"/>
    </row>
    <row r="115" spans="1:26" ht="15.75" customHeight="1" x14ac:dyDescent="0.25">
      <c r="A115" s="96">
        <v>4</v>
      </c>
      <c r="B115" s="235" t="s">
        <v>99</v>
      </c>
      <c r="C115" s="235"/>
      <c r="D115" s="96" t="s">
        <v>100</v>
      </c>
      <c r="E115" s="1"/>
      <c r="F115" s="1"/>
      <c r="G115" s="1"/>
      <c r="H115" s="1"/>
      <c r="I115" s="1"/>
      <c r="J115" s="1"/>
      <c r="K115" s="1"/>
      <c r="L115" s="1"/>
      <c r="M115" s="1"/>
      <c r="N115" s="1"/>
      <c r="O115" s="1"/>
      <c r="P115" s="1"/>
      <c r="Q115" s="1"/>
      <c r="R115" s="1"/>
      <c r="S115" s="1"/>
      <c r="T115" s="1"/>
      <c r="U115" s="1"/>
      <c r="V115" s="1"/>
      <c r="W115" s="1"/>
      <c r="X115" s="1"/>
      <c r="Y115" s="1"/>
      <c r="Z115" s="2"/>
    </row>
    <row r="116" spans="1:26" ht="15" customHeight="1" x14ac:dyDescent="0.25">
      <c r="A116" s="17" t="s">
        <v>86</v>
      </c>
      <c r="B116" s="236" t="s">
        <v>87</v>
      </c>
      <c r="C116" s="236"/>
      <c r="D116" s="25">
        <f>D107</f>
        <v>0</v>
      </c>
      <c r="E116" s="1"/>
      <c r="F116" s="1"/>
      <c r="G116" s="1"/>
      <c r="H116" s="1"/>
      <c r="I116" s="1"/>
      <c r="J116" s="1"/>
      <c r="K116" s="1"/>
      <c r="L116" s="1"/>
      <c r="M116" s="1"/>
      <c r="N116" s="1"/>
      <c r="O116" s="1"/>
      <c r="P116" s="1"/>
      <c r="Q116" s="1"/>
      <c r="R116" s="1"/>
      <c r="S116" s="1"/>
      <c r="T116" s="1"/>
      <c r="U116" s="1"/>
      <c r="V116" s="1"/>
      <c r="W116" s="1"/>
      <c r="X116" s="1"/>
      <c r="Y116" s="1"/>
      <c r="Z116" s="2"/>
    </row>
    <row r="117" spans="1:26" ht="12.75" customHeight="1" x14ac:dyDescent="0.25">
      <c r="A117" s="17" t="s">
        <v>95</v>
      </c>
      <c r="B117" s="236" t="s">
        <v>96</v>
      </c>
      <c r="C117" s="236"/>
      <c r="D117" s="49">
        <f>D112</f>
        <v>0</v>
      </c>
      <c r="E117" s="1"/>
      <c r="F117" s="1"/>
      <c r="G117" s="1"/>
      <c r="H117" s="1"/>
      <c r="I117" s="1"/>
      <c r="J117" s="1"/>
      <c r="K117" s="1"/>
      <c r="L117" s="1"/>
      <c r="M117" s="1"/>
      <c r="N117" s="1"/>
      <c r="O117" s="1"/>
      <c r="P117" s="1"/>
      <c r="Q117" s="1"/>
      <c r="R117" s="1"/>
      <c r="S117" s="1"/>
      <c r="T117" s="1"/>
      <c r="U117" s="1"/>
      <c r="V117" s="1"/>
      <c r="W117" s="1"/>
      <c r="X117" s="1"/>
      <c r="Y117" s="1"/>
      <c r="Z117" s="2"/>
    </row>
    <row r="118" spans="1:26" ht="15" customHeight="1" x14ac:dyDescent="0.25">
      <c r="A118" s="219" t="s">
        <v>48</v>
      </c>
      <c r="B118" s="219"/>
      <c r="C118" s="219"/>
      <c r="D118" s="128">
        <f>SUM(D116:D117)</f>
        <v>0</v>
      </c>
      <c r="E118" s="1"/>
      <c r="F118" s="1"/>
      <c r="G118" s="1"/>
      <c r="H118" s="1"/>
      <c r="I118" s="1"/>
      <c r="J118" s="1"/>
      <c r="K118" s="1"/>
      <c r="L118" s="1"/>
      <c r="M118" s="1"/>
      <c r="N118" s="1"/>
      <c r="O118" s="1"/>
      <c r="P118" s="1"/>
      <c r="Q118" s="1"/>
      <c r="R118" s="1"/>
      <c r="S118" s="1"/>
      <c r="T118" s="1"/>
      <c r="U118" s="1"/>
      <c r="V118" s="1"/>
      <c r="W118" s="1"/>
      <c r="X118" s="1"/>
      <c r="Y118" s="1"/>
      <c r="Z118" s="2"/>
    </row>
    <row r="119" spans="1:26" ht="15" customHeight="1" x14ac:dyDescent="0.25">
      <c r="A119" s="50"/>
      <c r="B119" s="51"/>
      <c r="C119" s="52"/>
      <c r="D119" s="53"/>
      <c r="E119" s="1"/>
      <c r="F119" s="1"/>
      <c r="G119" s="1"/>
      <c r="H119" s="1"/>
      <c r="I119" s="1"/>
      <c r="J119" s="1"/>
      <c r="K119" s="1"/>
      <c r="L119" s="1"/>
      <c r="M119" s="1"/>
      <c r="N119" s="1"/>
      <c r="O119" s="1"/>
      <c r="P119" s="1"/>
      <c r="Q119" s="1"/>
      <c r="R119" s="1"/>
      <c r="S119" s="1"/>
      <c r="T119" s="1"/>
      <c r="U119" s="1"/>
      <c r="V119" s="1"/>
      <c r="W119" s="1"/>
      <c r="X119" s="1"/>
      <c r="Y119" s="1"/>
      <c r="Z119" s="2"/>
    </row>
    <row r="120" spans="1:26" ht="15" customHeight="1" x14ac:dyDescent="0.25">
      <c r="A120" s="259" t="s">
        <v>101</v>
      </c>
      <c r="B120" s="259"/>
      <c r="C120" s="259"/>
      <c r="D120" s="259"/>
      <c r="E120" s="1"/>
      <c r="F120" s="1"/>
      <c r="G120" s="1"/>
      <c r="H120" s="1"/>
      <c r="I120" s="1"/>
      <c r="J120" s="1"/>
      <c r="K120" s="1"/>
      <c r="L120" s="1"/>
      <c r="M120" s="1"/>
      <c r="N120" s="1"/>
      <c r="O120" s="1"/>
      <c r="P120" s="1"/>
      <c r="Q120" s="1"/>
      <c r="R120" s="1"/>
      <c r="S120" s="1"/>
      <c r="T120" s="1"/>
      <c r="U120" s="1"/>
      <c r="V120" s="1"/>
      <c r="W120" s="1"/>
      <c r="X120" s="1"/>
      <c r="Y120" s="1"/>
      <c r="Z120" s="2"/>
    </row>
    <row r="121" spans="1:26" ht="15" customHeight="1" x14ac:dyDescent="0.25">
      <c r="A121" s="95">
        <v>5</v>
      </c>
      <c r="B121" s="242" t="s">
        <v>102</v>
      </c>
      <c r="C121" s="242"/>
      <c r="D121" s="95" t="s">
        <v>30</v>
      </c>
      <c r="E121" s="1"/>
      <c r="F121" s="1"/>
      <c r="G121" s="1"/>
      <c r="H121" s="1"/>
      <c r="I121" s="1"/>
      <c r="J121" s="1"/>
      <c r="K121" s="1"/>
      <c r="L121" s="1"/>
      <c r="M121" s="1"/>
      <c r="N121" s="1"/>
      <c r="O121" s="1"/>
      <c r="P121" s="1"/>
      <c r="Q121" s="1"/>
      <c r="R121" s="1"/>
      <c r="S121" s="1"/>
      <c r="T121" s="1"/>
      <c r="U121" s="1"/>
      <c r="V121" s="1"/>
      <c r="W121" s="1"/>
      <c r="X121" s="1"/>
      <c r="Y121" s="1"/>
      <c r="Z121" s="2"/>
    </row>
    <row r="122" spans="1:26" ht="15" customHeight="1" x14ac:dyDescent="0.25">
      <c r="A122" s="17" t="s">
        <v>2</v>
      </c>
      <c r="B122" s="221" t="s">
        <v>103</v>
      </c>
      <c r="C122" s="221"/>
      <c r="D122" s="35">
        <f>'MEM. CALCULO ENCARREGADO'!D188</f>
        <v>0</v>
      </c>
      <c r="E122" s="1"/>
      <c r="F122" s="1"/>
      <c r="G122" s="1"/>
      <c r="H122" s="1"/>
      <c r="I122" s="1"/>
      <c r="J122" s="1"/>
      <c r="K122" s="1"/>
      <c r="L122" s="1"/>
      <c r="M122" s="1"/>
      <c r="N122" s="1"/>
      <c r="O122" s="1"/>
      <c r="P122" s="1"/>
      <c r="Q122" s="1"/>
      <c r="R122" s="1"/>
      <c r="S122" s="1"/>
      <c r="T122" s="1"/>
      <c r="U122" s="1"/>
      <c r="V122" s="1"/>
      <c r="W122" s="1"/>
      <c r="X122" s="1"/>
      <c r="Y122" s="1"/>
      <c r="Z122" s="2"/>
    </row>
    <row r="123" spans="1:26" ht="15" customHeight="1" x14ac:dyDescent="0.25">
      <c r="A123" s="17" t="s">
        <v>4</v>
      </c>
      <c r="B123" s="250" t="s">
        <v>150</v>
      </c>
      <c r="C123" s="249"/>
      <c r="D123" s="79">
        <f>'MEM. CALCULO ENCARREGADO'!D191</f>
        <v>0</v>
      </c>
      <c r="E123" s="1"/>
      <c r="F123" s="1"/>
      <c r="G123" s="1"/>
      <c r="H123" s="1"/>
      <c r="I123" s="1"/>
      <c r="J123" s="1"/>
      <c r="K123" s="1"/>
      <c r="L123" s="1"/>
      <c r="M123" s="1"/>
      <c r="N123" s="1"/>
      <c r="O123" s="1"/>
      <c r="P123" s="1"/>
      <c r="Q123" s="1"/>
      <c r="R123" s="1"/>
      <c r="S123" s="1"/>
      <c r="T123" s="1"/>
      <c r="U123" s="1"/>
      <c r="V123" s="1"/>
      <c r="W123" s="1"/>
      <c r="X123" s="1"/>
      <c r="Y123" s="1"/>
      <c r="Z123" s="2"/>
    </row>
    <row r="124" spans="1:26" ht="15" customHeight="1" x14ac:dyDescent="0.25">
      <c r="A124" s="17" t="s">
        <v>6</v>
      </c>
      <c r="B124" s="249" t="s">
        <v>237</v>
      </c>
      <c r="C124" s="249"/>
      <c r="D124" s="35">
        <f>'MEM. CALCULO ENCARREGADO'!D194</f>
        <v>0</v>
      </c>
      <c r="E124" s="1"/>
      <c r="F124" s="1"/>
      <c r="G124" s="1"/>
      <c r="H124" s="1"/>
      <c r="I124" s="1"/>
      <c r="J124" s="1"/>
      <c r="K124" s="1"/>
      <c r="L124" s="1"/>
      <c r="M124" s="1"/>
      <c r="N124" s="1"/>
      <c r="O124" s="1"/>
      <c r="P124" s="1"/>
      <c r="Q124" s="1"/>
      <c r="R124" s="1"/>
      <c r="S124" s="1"/>
      <c r="T124" s="1"/>
      <c r="U124" s="1"/>
      <c r="V124" s="1"/>
      <c r="W124" s="1"/>
      <c r="X124" s="1"/>
      <c r="Y124" s="1"/>
      <c r="Z124" s="2"/>
    </row>
    <row r="125" spans="1:26" ht="15" customHeight="1" x14ac:dyDescent="0.25">
      <c r="A125" s="17" t="s">
        <v>8</v>
      </c>
      <c r="B125" s="173" t="s">
        <v>151</v>
      </c>
      <c r="C125" s="54"/>
      <c r="D125" s="35">
        <v>0</v>
      </c>
      <c r="E125" s="1"/>
      <c r="F125" s="1"/>
      <c r="G125" s="1"/>
      <c r="H125" s="1"/>
      <c r="I125" s="1"/>
      <c r="J125" s="1"/>
      <c r="K125" s="1"/>
      <c r="L125" s="1"/>
      <c r="M125" s="1"/>
      <c r="N125" s="1"/>
      <c r="O125" s="1"/>
      <c r="P125" s="1"/>
      <c r="Q125" s="1"/>
      <c r="R125" s="1"/>
      <c r="S125" s="1"/>
      <c r="T125" s="1"/>
      <c r="U125" s="1"/>
      <c r="V125" s="1"/>
      <c r="W125" s="1"/>
      <c r="X125" s="1"/>
      <c r="Y125" s="1"/>
      <c r="Z125" s="2"/>
    </row>
    <row r="126" spans="1:26" ht="15" customHeight="1" x14ac:dyDescent="0.25">
      <c r="A126" s="77" t="s">
        <v>10</v>
      </c>
      <c r="B126" s="78" t="s">
        <v>38</v>
      </c>
      <c r="C126" s="54"/>
      <c r="D126" s="35">
        <v>0</v>
      </c>
      <c r="E126" s="1"/>
      <c r="F126" s="1"/>
      <c r="G126" s="1"/>
      <c r="H126" s="1"/>
      <c r="I126" s="1"/>
      <c r="J126" s="1"/>
      <c r="K126" s="1"/>
      <c r="L126" s="1"/>
      <c r="M126" s="1"/>
      <c r="N126" s="1"/>
      <c r="O126" s="1"/>
      <c r="P126" s="1"/>
      <c r="Q126" s="1"/>
      <c r="R126" s="1"/>
      <c r="S126" s="1"/>
      <c r="T126" s="1"/>
      <c r="U126" s="1"/>
      <c r="V126" s="1"/>
      <c r="W126" s="1"/>
      <c r="X126" s="1"/>
      <c r="Y126" s="1"/>
      <c r="Z126" s="2"/>
    </row>
    <row r="127" spans="1:26" ht="15" customHeight="1" x14ac:dyDescent="0.25">
      <c r="A127" s="205" t="s">
        <v>48</v>
      </c>
      <c r="B127" s="205"/>
      <c r="C127" s="205"/>
      <c r="D127" s="85">
        <f>SUM(D122:D125)</f>
        <v>0</v>
      </c>
      <c r="E127" s="1"/>
      <c r="F127" s="1"/>
      <c r="G127" s="1"/>
      <c r="H127" s="1"/>
      <c r="I127" s="1"/>
      <c r="J127" s="1"/>
      <c r="K127" s="1"/>
      <c r="L127" s="1"/>
      <c r="M127" s="1"/>
      <c r="N127" s="1"/>
      <c r="O127" s="1"/>
      <c r="P127" s="1"/>
      <c r="Q127" s="1"/>
      <c r="R127" s="1"/>
      <c r="S127" s="1"/>
      <c r="T127" s="1"/>
      <c r="U127" s="1"/>
      <c r="V127" s="1"/>
      <c r="W127" s="1"/>
      <c r="X127" s="1"/>
      <c r="Y127" s="1"/>
      <c r="Z127" s="2"/>
    </row>
    <row r="128" spans="1:26" ht="15" customHeight="1" x14ac:dyDescent="0.25">
      <c r="A128" s="281" t="s">
        <v>104</v>
      </c>
      <c r="B128" s="281"/>
      <c r="C128" s="281"/>
      <c r="D128" s="281"/>
      <c r="E128" s="1"/>
      <c r="F128" s="1"/>
      <c r="G128" s="1"/>
      <c r="H128" s="1"/>
      <c r="I128" s="1"/>
      <c r="J128" s="1"/>
      <c r="K128" s="1"/>
      <c r="L128" s="1"/>
      <c r="M128" s="1"/>
      <c r="N128" s="1"/>
      <c r="O128" s="1"/>
      <c r="P128" s="1"/>
      <c r="Q128" s="1"/>
      <c r="R128" s="1"/>
      <c r="S128" s="1"/>
      <c r="T128" s="1"/>
      <c r="U128" s="1"/>
      <c r="V128" s="1"/>
      <c r="W128" s="1"/>
      <c r="X128" s="1"/>
      <c r="Y128" s="1"/>
      <c r="Z128" s="2"/>
    </row>
    <row r="129" spans="1:26" ht="15" customHeight="1" x14ac:dyDescent="0.25">
      <c r="A129" s="50"/>
      <c r="B129" s="51"/>
      <c r="C129" s="52"/>
      <c r="D129" s="53"/>
      <c r="E129" s="1"/>
      <c r="F129" s="1"/>
      <c r="G129" s="1"/>
      <c r="H129" s="1"/>
      <c r="I129" s="1"/>
      <c r="J129" s="1"/>
      <c r="K129" s="1"/>
      <c r="L129" s="1"/>
      <c r="M129" s="1"/>
      <c r="N129" s="1"/>
      <c r="O129" s="1"/>
      <c r="P129" s="1"/>
      <c r="Q129" s="1"/>
      <c r="R129" s="1"/>
      <c r="S129" s="1"/>
      <c r="T129" s="1"/>
      <c r="U129" s="1"/>
      <c r="V129" s="1"/>
      <c r="W129" s="1"/>
      <c r="X129" s="1"/>
      <c r="Y129" s="1"/>
      <c r="Z129" s="2"/>
    </row>
    <row r="130" spans="1:26" ht="15" customHeight="1" x14ac:dyDescent="0.25">
      <c r="A130" s="259" t="s">
        <v>105</v>
      </c>
      <c r="B130" s="259"/>
      <c r="C130" s="259"/>
      <c r="D130" s="259"/>
      <c r="E130" s="1"/>
      <c r="F130" s="1"/>
      <c r="G130" s="1"/>
      <c r="H130" s="1"/>
      <c r="I130" s="1"/>
      <c r="J130" s="1"/>
      <c r="K130" s="1"/>
      <c r="L130" s="1"/>
      <c r="M130" s="1"/>
      <c r="N130" s="1"/>
      <c r="O130" s="1"/>
      <c r="P130" s="1"/>
      <c r="Q130" s="1"/>
      <c r="R130" s="1"/>
      <c r="S130" s="1"/>
      <c r="T130" s="1"/>
      <c r="U130" s="1"/>
      <c r="V130" s="1"/>
      <c r="W130" s="1"/>
      <c r="X130" s="1"/>
      <c r="Y130" s="1"/>
      <c r="Z130" s="2"/>
    </row>
    <row r="131" spans="1:26" ht="15" customHeight="1" x14ac:dyDescent="0.25">
      <c r="A131" s="95">
        <v>6</v>
      </c>
      <c r="B131" s="55" t="s">
        <v>106</v>
      </c>
      <c r="C131" s="95" t="s">
        <v>44</v>
      </c>
      <c r="D131" s="95" t="s">
        <v>100</v>
      </c>
      <c r="E131" s="1"/>
      <c r="F131" s="1"/>
      <c r="G131" s="1"/>
      <c r="H131" s="1"/>
      <c r="I131" s="1"/>
      <c r="J131" s="1"/>
      <c r="K131" s="1"/>
      <c r="L131" s="1"/>
      <c r="M131" s="1"/>
      <c r="N131" s="1"/>
      <c r="O131" s="1"/>
      <c r="P131" s="1"/>
      <c r="Q131" s="1"/>
      <c r="R131" s="1"/>
      <c r="S131" s="1"/>
      <c r="T131" s="1"/>
      <c r="U131" s="1"/>
      <c r="V131" s="1"/>
      <c r="W131" s="1"/>
      <c r="X131" s="1"/>
      <c r="Y131" s="1"/>
      <c r="Z131" s="2"/>
    </row>
    <row r="132" spans="1:26" ht="12.75" customHeight="1" x14ac:dyDescent="0.25">
      <c r="A132" s="94" t="s">
        <v>2</v>
      </c>
      <c r="B132" s="97" t="s">
        <v>107</v>
      </c>
      <c r="C132" s="56">
        <f>'MEM. CALCULO ENCARREGADO'!C207</f>
        <v>0</v>
      </c>
      <c r="D132" s="57">
        <f>'MEM. CALCULO ENCARREGADO'!D207</f>
        <v>0</v>
      </c>
      <c r="E132" s="1"/>
      <c r="F132" s="1"/>
      <c r="G132" s="1"/>
      <c r="H132" s="1"/>
      <c r="I132" s="1"/>
      <c r="J132" s="1"/>
      <c r="K132" s="1"/>
      <c r="L132" s="1"/>
      <c r="M132" s="1"/>
      <c r="N132" s="1"/>
      <c r="O132" s="1"/>
      <c r="P132" s="1"/>
      <c r="Q132" s="1"/>
      <c r="R132" s="1"/>
      <c r="S132" s="1"/>
      <c r="T132" s="1"/>
      <c r="U132" s="1"/>
      <c r="V132" s="1"/>
      <c r="W132" s="1"/>
      <c r="X132" s="1"/>
      <c r="Y132" s="1"/>
      <c r="Z132" s="2"/>
    </row>
    <row r="133" spans="1:26" ht="15" customHeight="1" x14ac:dyDescent="0.25">
      <c r="A133" s="94" t="s">
        <v>4</v>
      </c>
      <c r="B133" s="58" t="s">
        <v>108</v>
      </c>
      <c r="C133" s="56">
        <f>'MEM. CALCULO ENCARREGADO'!C210</f>
        <v>0</v>
      </c>
      <c r="D133" s="57">
        <f>'MEM. CALCULO ENCARREGADO'!D210</f>
        <v>0</v>
      </c>
      <c r="E133" s="44"/>
      <c r="F133" s="1"/>
      <c r="G133" s="1"/>
      <c r="H133" s="1"/>
      <c r="I133" s="1"/>
      <c r="J133" s="1"/>
      <c r="K133" s="1"/>
      <c r="L133" s="1"/>
      <c r="M133" s="1"/>
      <c r="N133" s="1"/>
      <c r="O133" s="1"/>
      <c r="P133" s="1"/>
      <c r="Q133" s="1"/>
      <c r="R133" s="1"/>
      <c r="S133" s="1"/>
      <c r="T133" s="1"/>
      <c r="U133" s="1"/>
      <c r="V133" s="1"/>
      <c r="W133" s="1"/>
      <c r="X133" s="1"/>
      <c r="Y133" s="1"/>
      <c r="Z133" s="2"/>
    </row>
    <row r="134" spans="1:26" ht="15" customHeight="1" x14ac:dyDescent="0.25">
      <c r="A134" s="94" t="s">
        <v>6</v>
      </c>
      <c r="B134" s="58" t="s">
        <v>109</v>
      </c>
      <c r="C134" s="59">
        <f>SUM(C137:C138,C140,C142,C143)</f>
        <v>0.05</v>
      </c>
      <c r="D134" s="60"/>
      <c r="E134" s="1"/>
      <c r="F134" s="1"/>
      <c r="G134" s="1"/>
      <c r="H134" s="1"/>
      <c r="I134" s="1"/>
      <c r="J134" s="1"/>
      <c r="K134" s="1"/>
      <c r="L134" s="1"/>
      <c r="M134" s="1"/>
      <c r="N134" s="1"/>
      <c r="O134" s="1"/>
      <c r="P134" s="1"/>
      <c r="Q134" s="1"/>
      <c r="R134" s="1"/>
      <c r="S134" s="1"/>
      <c r="T134" s="1"/>
      <c r="U134" s="1"/>
      <c r="V134" s="1"/>
      <c r="W134" s="1"/>
      <c r="X134" s="1"/>
      <c r="Y134" s="1"/>
      <c r="Z134" s="2"/>
    </row>
    <row r="135" spans="1:26" ht="15" customHeight="1" x14ac:dyDescent="0.25">
      <c r="A135" s="282" t="s">
        <v>191</v>
      </c>
      <c r="B135" s="283"/>
      <c r="C135" s="126" t="b">
        <f>'MEM. CALCULO ENCARREGADO'!C216=1-C134</f>
        <v>1</v>
      </c>
      <c r="D135" s="62"/>
      <c r="E135" s="1"/>
      <c r="F135" s="1"/>
      <c r="G135" s="1"/>
      <c r="H135" s="1"/>
      <c r="I135" s="1"/>
      <c r="J135" s="1"/>
      <c r="K135" s="1"/>
      <c r="L135" s="1"/>
      <c r="M135" s="1"/>
      <c r="N135" s="1"/>
      <c r="O135" s="1"/>
      <c r="P135" s="1"/>
      <c r="Q135" s="1"/>
      <c r="R135" s="1"/>
      <c r="S135" s="1"/>
      <c r="T135" s="1"/>
      <c r="U135" s="1"/>
      <c r="V135" s="1"/>
      <c r="W135" s="1"/>
      <c r="X135" s="1"/>
      <c r="Y135" s="1"/>
      <c r="Z135" s="2"/>
    </row>
    <row r="136" spans="1:26" ht="15" customHeight="1" x14ac:dyDescent="0.25">
      <c r="A136" s="61"/>
      <c r="B136" s="244" t="s">
        <v>110</v>
      </c>
      <c r="C136" s="244"/>
      <c r="D136" s="244"/>
      <c r="E136" s="1"/>
      <c r="F136" s="1"/>
      <c r="G136" s="1"/>
      <c r="H136" s="1"/>
      <c r="I136" s="1"/>
      <c r="J136" s="1"/>
      <c r="K136" s="1"/>
      <c r="L136" s="1"/>
      <c r="M136" s="1"/>
      <c r="N136" s="1"/>
      <c r="O136" s="1"/>
      <c r="P136" s="1"/>
      <c r="Q136" s="1"/>
      <c r="R136" s="1"/>
      <c r="S136" s="1"/>
      <c r="T136" s="1"/>
      <c r="U136" s="1"/>
      <c r="V136" s="1"/>
      <c r="W136" s="1"/>
      <c r="X136" s="1"/>
      <c r="Y136" s="1"/>
      <c r="Z136" s="2"/>
    </row>
    <row r="137" spans="1:26" ht="15" customHeight="1" x14ac:dyDescent="0.25">
      <c r="A137" s="17"/>
      <c r="B137" s="18" t="s">
        <v>111</v>
      </c>
      <c r="C137" s="56">
        <f>'MEM. CALCULO ENCARREGADO'!C220</f>
        <v>0</v>
      </c>
      <c r="D137" s="62">
        <f>'MEM. CALCULO ENCARREGADO'!D220</f>
        <v>0</v>
      </c>
      <c r="E137" s="161"/>
      <c r="F137" s="1"/>
      <c r="G137" s="1"/>
      <c r="H137" s="1"/>
      <c r="I137" s="1"/>
      <c r="J137" s="1"/>
      <c r="K137" s="1"/>
      <c r="L137" s="1"/>
      <c r="M137" s="1"/>
      <c r="N137" s="1"/>
      <c r="O137" s="1"/>
      <c r="P137" s="1"/>
      <c r="Q137" s="1"/>
      <c r="R137" s="1"/>
      <c r="S137" s="1"/>
      <c r="T137" s="1"/>
      <c r="U137" s="1"/>
      <c r="V137" s="1"/>
      <c r="W137" s="1"/>
      <c r="X137" s="1"/>
      <c r="Y137" s="1"/>
      <c r="Z137" s="2"/>
    </row>
    <row r="138" spans="1:26" ht="15" customHeight="1" x14ac:dyDescent="0.25">
      <c r="A138" s="17"/>
      <c r="B138" s="18" t="s">
        <v>112</v>
      </c>
      <c r="C138" s="56">
        <f>'MEM. CALCULO ENCARREGADO'!C221</f>
        <v>0</v>
      </c>
      <c r="D138" s="62">
        <f>'MEM. CALCULO ENCARREGADO'!D221</f>
        <v>0</v>
      </c>
      <c r="E138" s="161"/>
      <c r="F138" s="1"/>
      <c r="G138" s="1"/>
      <c r="H138" s="1"/>
      <c r="I138" s="1"/>
      <c r="J138" s="1"/>
      <c r="K138" s="1"/>
      <c r="L138" s="1"/>
      <c r="M138" s="1"/>
      <c r="N138" s="1"/>
      <c r="O138" s="1"/>
      <c r="P138" s="1"/>
      <c r="Q138" s="1"/>
      <c r="R138" s="1"/>
      <c r="S138" s="1"/>
      <c r="T138" s="1"/>
      <c r="U138" s="1"/>
      <c r="V138" s="1"/>
      <c r="W138" s="1"/>
      <c r="X138" s="1"/>
      <c r="Y138" s="1"/>
      <c r="Z138" s="2"/>
    </row>
    <row r="139" spans="1:26" ht="15" customHeight="1" x14ac:dyDescent="0.25">
      <c r="A139" s="61"/>
      <c r="B139" s="244" t="s">
        <v>113</v>
      </c>
      <c r="C139" s="244"/>
      <c r="D139" s="244"/>
      <c r="E139" s="1"/>
      <c r="F139" s="1"/>
      <c r="G139" s="1"/>
      <c r="H139" s="1"/>
      <c r="I139" s="1"/>
      <c r="J139" s="1"/>
      <c r="K139" s="1"/>
      <c r="L139" s="1"/>
      <c r="M139" s="1"/>
      <c r="N139" s="1"/>
      <c r="O139" s="1"/>
      <c r="P139" s="1"/>
      <c r="Q139" s="1"/>
      <c r="R139" s="1"/>
      <c r="S139" s="1"/>
      <c r="T139" s="1"/>
      <c r="U139" s="1"/>
      <c r="V139" s="1"/>
      <c r="W139" s="1"/>
      <c r="X139" s="1"/>
      <c r="Y139" s="1"/>
      <c r="Z139" s="2"/>
    </row>
    <row r="140" spans="1:26" ht="15" customHeight="1" x14ac:dyDescent="0.25">
      <c r="A140" s="17"/>
      <c r="B140" s="18" t="s">
        <v>114</v>
      </c>
      <c r="C140" s="56">
        <f>'MEM. CALCULO ENCARREGADO'!C225</f>
        <v>0</v>
      </c>
      <c r="D140" s="62">
        <f>C140*$D$156</f>
        <v>0</v>
      </c>
      <c r="E140" s="1"/>
      <c r="F140" s="1"/>
      <c r="G140" s="1"/>
      <c r="H140" s="1"/>
      <c r="I140" s="1"/>
      <c r="J140" s="1"/>
      <c r="K140" s="1"/>
      <c r="L140" s="1"/>
      <c r="M140" s="1"/>
      <c r="N140" s="1"/>
      <c r="O140" s="1"/>
      <c r="P140" s="1"/>
      <c r="Q140" s="1"/>
      <c r="R140" s="1"/>
      <c r="S140" s="1"/>
      <c r="T140" s="1"/>
      <c r="U140" s="1"/>
      <c r="V140" s="1"/>
      <c r="W140" s="1"/>
      <c r="X140" s="1"/>
      <c r="Y140" s="1"/>
      <c r="Z140" s="2"/>
    </row>
    <row r="141" spans="1:26" ht="15" customHeight="1" x14ac:dyDescent="0.25">
      <c r="A141" s="17"/>
      <c r="B141" s="244" t="s">
        <v>115</v>
      </c>
      <c r="C141" s="244"/>
      <c r="D141" s="244"/>
      <c r="E141" s="1"/>
      <c r="F141" s="1"/>
      <c r="G141" s="1"/>
      <c r="H141" s="1"/>
      <c r="I141" s="1"/>
      <c r="J141" s="1"/>
      <c r="K141" s="1"/>
      <c r="L141" s="1"/>
      <c r="M141" s="1"/>
      <c r="N141" s="1"/>
      <c r="O141" s="1"/>
      <c r="P141" s="1"/>
      <c r="Q141" s="1"/>
      <c r="R141" s="1"/>
      <c r="S141" s="1"/>
      <c r="T141" s="1"/>
      <c r="U141" s="1"/>
      <c r="V141" s="1"/>
      <c r="W141" s="1"/>
      <c r="X141" s="1"/>
      <c r="Y141" s="1"/>
      <c r="Z141" s="2"/>
    </row>
    <row r="142" spans="1:26" ht="15" customHeight="1" x14ac:dyDescent="0.25">
      <c r="A142" s="17"/>
      <c r="B142" s="18" t="s">
        <v>223</v>
      </c>
      <c r="C142" s="91">
        <f>'MEM. CALCULO ENCARREGADO'!C229</f>
        <v>0.05</v>
      </c>
      <c r="D142" s="62">
        <f>'MEM. CALCULO ENCARREGADO'!D229</f>
        <v>0</v>
      </c>
      <c r="E142" s="161"/>
      <c r="F142" s="1"/>
      <c r="G142" s="1"/>
      <c r="H142" s="1"/>
      <c r="I142" s="1"/>
      <c r="J142" s="1"/>
      <c r="K142" s="1"/>
      <c r="L142" s="1"/>
      <c r="M142" s="1"/>
      <c r="N142" s="1"/>
      <c r="O142" s="1"/>
      <c r="P142" s="1"/>
      <c r="Q142" s="1"/>
      <c r="R142" s="1"/>
      <c r="S142" s="1"/>
      <c r="T142" s="1"/>
      <c r="U142" s="1"/>
      <c r="V142" s="1"/>
      <c r="W142" s="1"/>
      <c r="X142" s="1"/>
      <c r="Y142" s="1"/>
      <c r="Z142" s="2"/>
    </row>
    <row r="143" spans="1:26" ht="15" customHeight="1" x14ac:dyDescent="0.25">
      <c r="A143" s="61"/>
      <c r="B143" s="58" t="s">
        <v>116</v>
      </c>
      <c r="C143" s="56">
        <f>'MEM. CALCULO ENCARREGADO'!C232</f>
        <v>0</v>
      </c>
      <c r="D143" s="62">
        <f>C143*$D$156</f>
        <v>0</v>
      </c>
      <c r="E143" s="1"/>
      <c r="F143" s="1"/>
      <c r="G143" s="1"/>
      <c r="H143" s="1"/>
      <c r="I143" s="1"/>
      <c r="J143" s="1"/>
      <c r="K143" s="1"/>
      <c r="L143" s="1"/>
      <c r="M143" s="1"/>
      <c r="N143" s="1"/>
      <c r="O143" s="1"/>
      <c r="P143" s="1"/>
      <c r="Q143" s="1"/>
      <c r="R143" s="1"/>
      <c r="S143" s="1"/>
      <c r="T143" s="1"/>
      <c r="U143" s="1"/>
      <c r="V143" s="1"/>
      <c r="W143" s="1"/>
      <c r="X143" s="1"/>
      <c r="Y143" s="1"/>
      <c r="Z143" s="2"/>
    </row>
    <row r="144" spans="1:26" ht="15" customHeight="1" x14ac:dyDescent="0.25">
      <c r="A144" s="251" t="s">
        <v>48</v>
      </c>
      <c r="B144" s="251"/>
      <c r="C144" s="28">
        <f>SUM(C132:C134)</f>
        <v>0.05</v>
      </c>
      <c r="D144" s="63">
        <f>SUM(D132:D143)</f>
        <v>0</v>
      </c>
      <c r="E144" s="1"/>
      <c r="F144" s="1"/>
      <c r="G144" s="1"/>
      <c r="H144" s="1"/>
      <c r="I144" s="1"/>
      <c r="J144" s="1"/>
      <c r="K144" s="1"/>
      <c r="L144" s="1"/>
      <c r="M144" s="1"/>
      <c r="N144" s="1"/>
      <c r="O144" s="1"/>
      <c r="P144" s="1"/>
      <c r="Q144" s="1"/>
      <c r="R144" s="1"/>
      <c r="S144" s="1"/>
      <c r="T144" s="1"/>
      <c r="U144" s="1"/>
      <c r="V144" s="1"/>
      <c r="W144" s="1"/>
      <c r="X144" s="1"/>
      <c r="Y144" s="1"/>
      <c r="Z144" s="2"/>
    </row>
    <row r="145" spans="1:26" ht="15" customHeight="1" x14ac:dyDescent="0.25">
      <c r="A145" s="279" t="s">
        <v>117</v>
      </c>
      <c r="B145" s="279"/>
      <c r="C145" s="279"/>
      <c r="D145" s="279"/>
      <c r="E145" s="1"/>
      <c r="F145" s="1"/>
      <c r="G145" s="1"/>
      <c r="H145" s="1"/>
      <c r="I145" s="1"/>
      <c r="J145" s="1"/>
      <c r="K145" s="1"/>
      <c r="L145" s="1"/>
      <c r="M145" s="1"/>
      <c r="N145" s="1"/>
      <c r="O145" s="1"/>
      <c r="P145" s="1"/>
      <c r="Q145" s="1"/>
      <c r="R145" s="1"/>
      <c r="S145" s="1"/>
      <c r="T145" s="1"/>
      <c r="U145" s="1"/>
      <c r="V145" s="1"/>
      <c r="W145" s="1"/>
      <c r="X145" s="1"/>
      <c r="Y145" s="1"/>
      <c r="Z145" s="2"/>
    </row>
    <row r="146" spans="1:26" ht="15" customHeight="1" x14ac:dyDescent="0.25">
      <c r="A146" s="279" t="s">
        <v>118</v>
      </c>
      <c r="B146" s="279"/>
      <c r="C146" s="279"/>
      <c r="D146" s="279"/>
      <c r="E146" s="1"/>
      <c r="F146" s="1"/>
      <c r="G146" s="1"/>
      <c r="H146" s="1"/>
      <c r="I146" s="1"/>
      <c r="J146" s="1"/>
      <c r="K146" s="1"/>
      <c r="L146" s="1"/>
      <c r="M146" s="1"/>
      <c r="N146" s="1"/>
      <c r="O146" s="1"/>
      <c r="P146" s="1"/>
      <c r="Q146" s="1"/>
      <c r="R146" s="1"/>
      <c r="S146" s="1"/>
      <c r="T146" s="1"/>
      <c r="U146" s="1"/>
      <c r="V146" s="1"/>
      <c r="W146" s="1"/>
      <c r="X146" s="1"/>
      <c r="Y146" s="1"/>
      <c r="Z146" s="2"/>
    </row>
    <row r="147" spans="1:26" ht="15" customHeight="1" x14ac:dyDescent="0.25">
      <c r="A147" s="280" t="s">
        <v>152</v>
      </c>
      <c r="B147" s="279"/>
      <c r="C147" s="279"/>
      <c r="D147" s="279"/>
      <c r="E147" s="1"/>
      <c r="F147" s="1"/>
      <c r="G147" s="1"/>
      <c r="H147" s="1"/>
      <c r="I147" s="1"/>
      <c r="J147" s="1"/>
      <c r="K147" s="1"/>
      <c r="L147" s="1"/>
      <c r="M147" s="1"/>
      <c r="N147" s="1"/>
      <c r="O147" s="1"/>
      <c r="P147" s="1"/>
      <c r="Q147" s="1"/>
      <c r="R147" s="1"/>
      <c r="S147" s="1"/>
      <c r="T147" s="1"/>
      <c r="U147" s="1"/>
      <c r="V147" s="1"/>
      <c r="W147" s="1"/>
      <c r="X147" s="1"/>
      <c r="Y147" s="1"/>
      <c r="Z147" s="2"/>
    </row>
    <row r="148" spans="1:26" ht="1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2"/>
    </row>
    <row r="149" spans="1:26" ht="15" customHeight="1" x14ac:dyDescent="0.25">
      <c r="A149" s="259" t="s">
        <v>119</v>
      </c>
      <c r="B149" s="259"/>
      <c r="C149" s="259"/>
      <c r="D149" s="259"/>
      <c r="E149" s="1"/>
      <c r="F149" s="1"/>
      <c r="G149" s="1"/>
      <c r="H149" s="1"/>
      <c r="I149" s="1"/>
      <c r="J149" s="1"/>
      <c r="K149" s="1"/>
      <c r="L149" s="1"/>
      <c r="M149" s="1"/>
      <c r="N149" s="1"/>
      <c r="O149" s="1"/>
      <c r="P149" s="1"/>
      <c r="Q149" s="1"/>
      <c r="R149" s="1"/>
      <c r="S149" s="1"/>
      <c r="T149" s="1"/>
      <c r="U149" s="1"/>
      <c r="V149" s="1"/>
      <c r="W149" s="1"/>
      <c r="X149" s="1"/>
      <c r="Y149" s="1"/>
      <c r="Z149" s="2"/>
    </row>
    <row r="150" spans="1:26" ht="38.25" customHeight="1" x14ac:dyDescent="0.25">
      <c r="A150" s="220" t="s">
        <v>120</v>
      </c>
      <c r="B150" s="220"/>
      <c r="C150" s="220"/>
      <c r="D150" s="95" t="s">
        <v>100</v>
      </c>
      <c r="E150" s="1"/>
      <c r="F150" s="1"/>
      <c r="G150" s="1"/>
      <c r="H150" s="1"/>
      <c r="I150" s="1"/>
      <c r="J150" s="1"/>
      <c r="K150" s="1"/>
      <c r="L150" s="1"/>
      <c r="M150" s="1"/>
      <c r="N150" s="1"/>
      <c r="O150" s="1"/>
      <c r="P150" s="1"/>
      <c r="Q150" s="1"/>
      <c r="R150" s="1"/>
      <c r="S150" s="1"/>
      <c r="T150" s="1"/>
      <c r="U150" s="1"/>
      <c r="V150" s="1"/>
      <c r="W150" s="1"/>
      <c r="X150" s="1"/>
      <c r="Y150" s="1"/>
      <c r="Z150" s="2"/>
    </row>
    <row r="151" spans="1:26" ht="15" customHeight="1" x14ac:dyDescent="0.25">
      <c r="A151" s="64" t="s">
        <v>2</v>
      </c>
      <c r="B151" s="249" t="s">
        <v>121</v>
      </c>
      <c r="C151" s="249"/>
      <c r="D151" s="65">
        <f>D40</f>
        <v>0</v>
      </c>
      <c r="E151" s="1"/>
      <c r="F151" s="1"/>
      <c r="G151" s="1"/>
      <c r="H151" s="1"/>
      <c r="I151" s="1"/>
      <c r="J151" s="1"/>
      <c r="K151" s="1"/>
      <c r="L151" s="1"/>
      <c r="M151" s="1"/>
      <c r="N151" s="1"/>
      <c r="O151" s="1"/>
      <c r="P151" s="1"/>
      <c r="Q151" s="1"/>
      <c r="R151" s="1"/>
      <c r="S151" s="1"/>
      <c r="T151" s="1"/>
      <c r="U151" s="1"/>
      <c r="V151" s="1"/>
      <c r="W151" s="1"/>
      <c r="X151" s="1"/>
      <c r="Y151" s="1"/>
      <c r="Z151" s="2"/>
    </row>
    <row r="152" spans="1:26" ht="15" customHeight="1" x14ac:dyDescent="0.25">
      <c r="A152" s="64" t="s">
        <v>4</v>
      </c>
      <c r="B152" s="249" t="s">
        <v>122</v>
      </c>
      <c r="C152" s="249"/>
      <c r="D152" s="65">
        <f>D85</f>
        <v>0</v>
      </c>
      <c r="E152" s="1"/>
      <c r="F152" s="1"/>
      <c r="G152" s="1"/>
      <c r="H152" s="1"/>
      <c r="I152" s="1"/>
      <c r="J152" s="1"/>
      <c r="K152" s="1"/>
      <c r="L152" s="1"/>
      <c r="M152" s="1"/>
      <c r="N152" s="1"/>
      <c r="O152" s="1"/>
      <c r="P152" s="1"/>
      <c r="Q152" s="1"/>
      <c r="R152" s="1"/>
      <c r="S152" s="1"/>
      <c r="T152" s="1"/>
      <c r="U152" s="1"/>
      <c r="V152" s="1"/>
      <c r="W152" s="1"/>
      <c r="X152" s="1"/>
      <c r="Y152" s="1"/>
      <c r="Z152" s="2"/>
    </row>
    <row r="153" spans="1:26" ht="15" customHeight="1" x14ac:dyDescent="0.25">
      <c r="A153" s="64" t="s">
        <v>6</v>
      </c>
      <c r="B153" s="249" t="s">
        <v>123</v>
      </c>
      <c r="C153" s="249"/>
      <c r="D153" s="65">
        <f>D95</f>
        <v>0</v>
      </c>
      <c r="E153" s="1"/>
      <c r="F153" s="1"/>
      <c r="G153" s="1"/>
      <c r="H153" s="1"/>
      <c r="I153" s="1"/>
      <c r="J153" s="1"/>
      <c r="K153" s="1"/>
      <c r="L153" s="1"/>
      <c r="M153" s="1"/>
      <c r="N153" s="1"/>
      <c r="O153" s="1"/>
      <c r="P153" s="1"/>
      <c r="Q153" s="1"/>
      <c r="R153" s="1"/>
      <c r="S153" s="1"/>
      <c r="T153" s="1"/>
      <c r="U153" s="1"/>
      <c r="V153" s="1"/>
      <c r="W153" s="1"/>
      <c r="X153" s="1"/>
      <c r="Y153" s="1"/>
      <c r="Z153" s="2"/>
    </row>
    <row r="154" spans="1:26" ht="15" customHeight="1" x14ac:dyDescent="0.25">
      <c r="A154" s="64" t="s">
        <v>8</v>
      </c>
      <c r="B154" s="249" t="s">
        <v>124</v>
      </c>
      <c r="C154" s="249"/>
      <c r="D154" s="65">
        <f>D118</f>
        <v>0</v>
      </c>
      <c r="E154" s="1"/>
      <c r="F154" s="1"/>
      <c r="G154" s="1"/>
      <c r="H154" s="1"/>
      <c r="I154" s="1"/>
      <c r="J154" s="162"/>
      <c r="K154" s="1"/>
      <c r="L154" s="1"/>
      <c r="M154" s="1"/>
      <c r="N154" s="1"/>
      <c r="O154" s="1"/>
      <c r="P154" s="1"/>
      <c r="Q154" s="1"/>
      <c r="R154" s="1"/>
      <c r="S154" s="1"/>
      <c r="T154" s="1"/>
      <c r="U154" s="1"/>
      <c r="V154" s="1"/>
      <c r="W154" s="1"/>
      <c r="X154" s="1"/>
      <c r="Y154" s="1"/>
      <c r="Z154" s="2"/>
    </row>
    <row r="155" spans="1:26" ht="15" customHeight="1" x14ac:dyDescent="0.25">
      <c r="A155" s="64" t="s">
        <v>125</v>
      </c>
      <c r="B155" s="249" t="s">
        <v>126</v>
      </c>
      <c r="C155" s="249"/>
      <c r="D155" s="65">
        <f>D127</f>
        <v>0</v>
      </c>
      <c r="E155" s="1"/>
      <c r="F155" s="1"/>
      <c r="G155" s="1"/>
      <c r="H155" s="1"/>
      <c r="I155" s="1"/>
      <c r="J155" s="1"/>
      <c r="K155" s="1"/>
      <c r="L155" s="1"/>
      <c r="M155" s="1"/>
      <c r="N155" s="1"/>
      <c r="O155" s="1"/>
      <c r="P155" s="1"/>
      <c r="Q155" s="1"/>
      <c r="R155" s="1"/>
      <c r="S155" s="1"/>
      <c r="T155" s="1"/>
      <c r="U155" s="1"/>
      <c r="V155" s="1"/>
      <c r="W155" s="1"/>
      <c r="X155" s="1"/>
      <c r="Y155" s="1"/>
      <c r="Z155" s="2"/>
    </row>
    <row r="156" spans="1:26" ht="15" customHeight="1" x14ac:dyDescent="0.25">
      <c r="A156" s="205" t="s">
        <v>127</v>
      </c>
      <c r="B156" s="205"/>
      <c r="C156" s="205"/>
      <c r="D156" s="66">
        <f>SUM(D151:D155)</f>
        <v>0</v>
      </c>
      <c r="E156" s="1"/>
      <c r="F156" s="1"/>
      <c r="G156" s="1"/>
      <c r="H156" s="1"/>
      <c r="I156" s="1"/>
      <c r="J156" s="1"/>
      <c r="K156" s="1"/>
      <c r="L156" s="1"/>
      <c r="M156" s="1"/>
      <c r="N156" s="1"/>
      <c r="O156" s="1"/>
      <c r="P156" s="1"/>
      <c r="Q156" s="1"/>
      <c r="R156" s="1"/>
      <c r="S156" s="1"/>
      <c r="T156" s="1"/>
      <c r="U156" s="1"/>
      <c r="V156" s="1"/>
      <c r="W156" s="1"/>
      <c r="X156" s="1"/>
      <c r="Y156" s="1"/>
      <c r="Z156" s="2"/>
    </row>
    <row r="157" spans="1:26" ht="15" customHeight="1" x14ac:dyDescent="0.25">
      <c r="A157" s="92" t="s">
        <v>125</v>
      </c>
      <c r="B157" s="249" t="s">
        <v>128</v>
      </c>
      <c r="C157" s="249"/>
      <c r="D157" s="65">
        <f>D144</f>
        <v>0</v>
      </c>
      <c r="E157" s="1"/>
      <c r="F157" s="1"/>
      <c r="G157" s="1"/>
      <c r="H157" s="1"/>
      <c r="I157" s="1"/>
      <c r="J157" s="1"/>
      <c r="K157" s="1"/>
      <c r="L157" s="1"/>
      <c r="M157" s="1"/>
      <c r="N157" s="1"/>
      <c r="O157" s="1"/>
      <c r="P157" s="1"/>
      <c r="Q157" s="1"/>
      <c r="R157" s="1"/>
      <c r="S157" s="1"/>
      <c r="T157" s="1"/>
      <c r="U157" s="1"/>
      <c r="V157" s="1"/>
      <c r="W157" s="1"/>
      <c r="X157" s="1"/>
      <c r="Y157" s="1"/>
      <c r="Z157" s="2"/>
    </row>
    <row r="158" spans="1:26" ht="15" customHeight="1" x14ac:dyDescent="0.25">
      <c r="A158" s="205" t="s">
        <v>129</v>
      </c>
      <c r="B158" s="205"/>
      <c r="C158" s="205"/>
      <c r="D158" s="67">
        <f>(D156+D132+D133)/C135+D137+D138+D142</f>
        <v>0</v>
      </c>
      <c r="E158" s="68"/>
      <c r="F158" s="68"/>
      <c r="G158" s="1"/>
      <c r="H158" s="1"/>
      <c r="I158" s="1"/>
      <c r="J158" s="1"/>
      <c r="K158" s="1"/>
      <c r="L158" s="1"/>
      <c r="M158" s="1"/>
      <c r="N158" s="1"/>
      <c r="O158" s="1"/>
      <c r="P158" s="1"/>
      <c r="Q158" s="1"/>
      <c r="R158" s="1"/>
      <c r="S158" s="1"/>
      <c r="T158" s="1"/>
      <c r="U158" s="1"/>
      <c r="V158" s="1"/>
      <c r="W158" s="1"/>
      <c r="X158" s="1"/>
      <c r="Y158" s="1"/>
      <c r="Z158" s="2"/>
    </row>
    <row r="159" spans="1:26" ht="12.75" customHeight="1" x14ac:dyDescent="0.25"/>
    <row r="160" spans="1:26" ht="12.75" customHeight="1" x14ac:dyDescent="0.25">
      <c r="E160" s="142"/>
    </row>
    <row r="161" ht="12.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sheetData>
  <sheetProtection selectLockedCells="1"/>
  <mergeCells count="108">
    <mergeCell ref="B155:C155"/>
    <mergeCell ref="A156:C156"/>
    <mergeCell ref="B157:C157"/>
    <mergeCell ref="A158:C158"/>
    <mergeCell ref="A149:D149"/>
    <mergeCell ref="A150:C150"/>
    <mergeCell ref="B151:C151"/>
    <mergeCell ref="B152:C152"/>
    <mergeCell ref="B153:C153"/>
    <mergeCell ref="B154:C154"/>
    <mergeCell ref="B139:D139"/>
    <mergeCell ref="B141:D141"/>
    <mergeCell ref="A144:B144"/>
    <mergeCell ref="A145:D145"/>
    <mergeCell ref="A146:D146"/>
    <mergeCell ref="A147:D147"/>
    <mergeCell ref="B124:C124"/>
    <mergeCell ref="A127:C127"/>
    <mergeCell ref="A128:D128"/>
    <mergeCell ref="A130:D130"/>
    <mergeCell ref="A135:B135"/>
    <mergeCell ref="B136:D136"/>
    <mergeCell ref="B117:C117"/>
    <mergeCell ref="A118:C118"/>
    <mergeCell ref="A120:D120"/>
    <mergeCell ref="B121:C121"/>
    <mergeCell ref="B122:C122"/>
    <mergeCell ref="B123:C123"/>
    <mergeCell ref="B110:C110"/>
    <mergeCell ref="B111:C111"/>
    <mergeCell ref="A112:C112"/>
    <mergeCell ref="A114:D114"/>
    <mergeCell ref="B115:C115"/>
    <mergeCell ref="B116:C116"/>
    <mergeCell ref="B103:C103"/>
    <mergeCell ref="B104:C104"/>
    <mergeCell ref="B105:C105"/>
    <mergeCell ref="B106:C106"/>
    <mergeCell ref="A107:C107"/>
    <mergeCell ref="A109:D109"/>
    <mergeCell ref="A97:D97"/>
    <mergeCell ref="A98:D98"/>
    <mergeCell ref="A99:D99"/>
    <mergeCell ref="B100:C100"/>
    <mergeCell ref="B101:C101"/>
    <mergeCell ref="B102:C102"/>
    <mergeCell ref="B90:C90"/>
    <mergeCell ref="B91:C91"/>
    <mergeCell ref="B92:C92"/>
    <mergeCell ref="B93:C93"/>
    <mergeCell ref="B94:C94"/>
    <mergeCell ref="A95:C95"/>
    <mergeCell ref="B83:C83"/>
    <mergeCell ref="B84:C84"/>
    <mergeCell ref="A85:C85"/>
    <mergeCell ref="A87:D87"/>
    <mergeCell ref="B88:C88"/>
    <mergeCell ref="B89:C89"/>
    <mergeCell ref="B68:C68"/>
    <mergeCell ref="A77:C77"/>
    <mergeCell ref="A78:D78"/>
    <mergeCell ref="A80:D80"/>
    <mergeCell ref="B81:C81"/>
    <mergeCell ref="B82:C82"/>
    <mergeCell ref="A62:B62"/>
    <mergeCell ref="A63:D63"/>
    <mergeCell ref="A64:D64"/>
    <mergeCell ref="A65:D65"/>
    <mergeCell ref="A66:D66"/>
    <mergeCell ref="A67:D67"/>
    <mergeCell ref="A41:D41"/>
    <mergeCell ref="A43:D43"/>
    <mergeCell ref="A44:D44"/>
    <mergeCell ref="A49:B49"/>
    <mergeCell ref="A50:D50"/>
    <mergeCell ref="A52:D52"/>
    <mergeCell ref="C27:D27"/>
    <mergeCell ref="C28:D28"/>
    <mergeCell ref="A29:D29"/>
    <mergeCell ref="A30:D30"/>
    <mergeCell ref="A32:D32"/>
    <mergeCell ref="A40:B40"/>
    <mergeCell ref="A21:D21"/>
    <mergeCell ref="A22:D22"/>
    <mergeCell ref="A23:D23"/>
    <mergeCell ref="C24:D24"/>
    <mergeCell ref="C25:D25"/>
    <mergeCell ref="C26:D26"/>
    <mergeCell ref="A16:D16"/>
    <mergeCell ref="A17:B17"/>
    <mergeCell ref="C17:D17"/>
    <mergeCell ref="A18:B18"/>
    <mergeCell ref="C18:D18"/>
    <mergeCell ref="A19:C19"/>
    <mergeCell ref="B10:C10"/>
    <mergeCell ref="B11:C11"/>
    <mergeCell ref="B12:C12"/>
    <mergeCell ref="B13:C13"/>
    <mergeCell ref="B14:C14"/>
    <mergeCell ref="A15:D15"/>
    <mergeCell ref="A1:D2"/>
    <mergeCell ref="A3:D3"/>
    <mergeCell ref="A4:D4"/>
    <mergeCell ref="A5:D5"/>
    <mergeCell ref="A6:D6"/>
    <mergeCell ref="A9:D9"/>
    <mergeCell ref="A7:D7"/>
    <mergeCell ref="A8:D8"/>
  </mergeCells>
  <printOptions horizontalCentered="1"/>
  <pageMargins left="0.31527777777777799" right="0.31527777777777799" top="0.59027777777777801" bottom="0.59027777777777801" header="0" footer="0"/>
  <pageSetup paperSize="9" scale="59" firstPageNumber="0" orientation="portrait" horizontalDpi="300" verticalDpi="300" r:id="rId1"/>
  <headerFooter>
    <oddHeader>&amp;LTec. Secretariado-1 (Anexo V_B)</oddHeader>
    <oddFooter>&amp;R&amp;P de</oddFooter>
  </headerFooter>
  <rowBreaks count="2" manualBreakCount="2">
    <brk id="51" max="16383" man="1"/>
    <brk id="112" max="16383" man="1"/>
  </rowBreaks>
  <colBreaks count="1" manualBreakCount="1">
    <brk id="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zoomScale="95" zoomScaleNormal="95" workbookViewId="0">
      <selection activeCell="K23" sqref="K23"/>
    </sheetView>
  </sheetViews>
  <sheetFormatPr defaultRowHeight="15" x14ac:dyDescent="0.25"/>
  <cols>
    <col min="2" max="2" width="5.5703125" style="70" customWidth="1"/>
    <col min="3" max="3" width="43" customWidth="1"/>
    <col min="4" max="4" width="21.7109375" customWidth="1"/>
    <col min="5" max="5" width="14.42578125" customWidth="1"/>
    <col min="6" max="6" width="22.28515625" customWidth="1"/>
    <col min="7" max="7" width="14.7109375" style="185" bestFit="1" customWidth="1"/>
    <col min="8" max="8" width="8.5703125" customWidth="1"/>
    <col min="9" max="9" width="11.85546875" bestFit="1" customWidth="1"/>
    <col min="10" max="10" width="14.140625" customWidth="1"/>
    <col min="11" max="11" width="15.85546875" customWidth="1"/>
    <col min="12" max="1026" width="8.5703125" customWidth="1"/>
  </cols>
  <sheetData>
    <row r="1" spans="1:11" ht="82.7" customHeight="1" x14ac:dyDescent="0.25">
      <c r="B1" s="286" t="s">
        <v>225</v>
      </c>
      <c r="C1" s="287"/>
      <c r="D1" s="287"/>
      <c r="E1" s="288"/>
    </row>
    <row r="2" spans="1:11" ht="25.5" customHeight="1" x14ac:dyDescent="0.25">
      <c r="A2" s="298" t="s">
        <v>270</v>
      </c>
      <c r="B2" s="299"/>
      <c r="C2" s="299"/>
      <c r="D2" s="299"/>
      <c r="E2" s="299"/>
      <c r="F2" s="299"/>
      <c r="G2" s="299"/>
    </row>
    <row r="3" spans="1:11" ht="25.5" x14ac:dyDescent="0.25">
      <c r="A3" s="183" t="s">
        <v>240</v>
      </c>
      <c r="B3" s="183" t="s">
        <v>140</v>
      </c>
      <c r="C3" s="183" t="s">
        <v>141</v>
      </c>
      <c r="D3" s="183" t="s">
        <v>142</v>
      </c>
      <c r="E3" s="183" t="s">
        <v>192</v>
      </c>
      <c r="F3" s="183" t="s">
        <v>239</v>
      </c>
      <c r="G3" s="194" t="s">
        <v>269</v>
      </c>
    </row>
    <row r="4" spans="1:11" x14ac:dyDescent="0.25">
      <c r="A4" s="289">
        <v>2</v>
      </c>
      <c r="B4" s="71" t="s">
        <v>244</v>
      </c>
      <c r="C4" s="71" t="str">
        <f>'ASSISTENTE ADMINISTRATIVO'!C17:D17</f>
        <v>ASSISTENTE ADMINISTRATIVO</v>
      </c>
      <c r="D4" s="72">
        <f>'ASSISTENTE ADMINISTRATIVO'!D158</f>
        <v>0</v>
      </c>
      <c r="E4" s="144">
        <f>'ASSISTENTE ADMINISTRATIVO'!D19</f>
        <v>6</v>
      </c>
      <c r="F4" s="182">
        <f>D4*E4</f>
        <v>0</v>
      </c>
      <c r="G4" s="195">
        <f>F4*12</f>
        <v>0</v>
      </c>
    </row>
    <row r="5" spans="1:11" x14ac:dyDescent="0.25">
      <c r="A5" s="289"/>
      <c r="B5" s="71" t="s">
        <v>262</v>
      </c>
      <c r="C5" s="71" t="str">
        <f>RECEPCIONISTA!C17</f>
        <v>RECEPCIONISTA</v>
      </c>
      <c r="D5" s="72">
        <f>RECEPCIONISTA!D158</f>
        <v>0</v>
      </c>
      <c r="E5" s="144">
        <f>RECEPCIONISTA!D19</f>
        <v>4</v>
      </c>
      <c r="F5" s="182">
        <f>D5*E5</f>
        <v>0</v>
      </c>
      <c r="G5" s="195">
        <f t="shared" ref="G5:G6" si="0">F5*12</f>
        <v>0</v>
      </c>
    </row>
    <row r="6" spans="1:11" x14ac:dyDescent="0.25">
      <c r="A6" s="289"/>
      <c r="B6" s="71" t="s">
        <v>271</v>
      </c>
      <c r="C6" s="71" t="str">
        <f>ENCARREGADO!C17</f>
        <v>ENCARREGADO</v>
      </c>
      <c r="D6" s="72">
        <f>ENCARREGADO!D158</f>
        <v>0</v>
      </c>
      <c r="E6" s="144">
        <f>ENCARREGADO!D19</f>
        <v>1</v>
      </c>
      <c r="F6" s="182">
        <f>D6*E6</f>
        <v>0</v>
      </c>
      <c r="G6" s="195">
        <f t="shared" si="0"/>
        <v>0</v>
      </c>
    </row>
    <row r="7" spans="1:11" x14ac:dyDescent="0.25">
      <c r="A7" s="180"/>
      <c r="B7" s="174"/>
      <c r="C7" s="174"/>
      <c r="D7" s="176"/>
      <c r="E7" s="181"/>
      <c r="F7" s="167"/>
    </row>
    <row r="8" spans="1:11" x14ac:dyDescent="0.25">
      <c r="B8" s="174"/>
      <c r="C8" s="175"/>
      <c r="D8" s="176"/>
      <c r="E8" s="177"/>
      <c r="F8" s="167"/>
    </row>
    <row r="9" spans="1:11" x14ac:dyDescent="0.25">
      <c r="A9" s="178" t="s">
        <v>240</v>
      </c>
      <c r="B9" s="290" t="s">
        <v>143</v>
      </c>
      <c r="C9" s="290"/>
      <c r="D9" s="290"/>
      <c r="E9" s="290"/>
      <c r="F9" s="290"/>
    </row>
    <row r="10" spans="1:11" x14ac:dyDescent="0.25">
      <c r="A10" s="289"/>
      <c r="B10" s="73"/>
      <c r="C10" s="71" t="s">
        <v>144</v>
      </c>
      <c r="D10" s="291" t="s">
        <v>30</v>
      </c>
      <c r="E10" s="292"/>
      <c r="F10" s="293"/>
    </row>
    <row r="11" spans="1:11" x14ac:dyDescent="0.25">
      <c r="A11" s="289"/>
      <c r="B11" s="71" t="s">
        <v>2</v>
      </c>
      <c r="C11" s="74" t="s">
        <v>145</v>
      </c>
      <c r="D11" s="294">
        <f>SUM(F4:F6)</f>
        <v>0</v>
      </c>
      <c r="E11" s="295"/>
      <c r="F11" s="296"/>
    </row>
    <row r="12" spans="1:11" ht="30.75" customHeight="1" x14ac:dyDescent="0.25">
      <c r="A12" s="289"/>
      <c r="B12" s="71" t="s">
        <v>4</v>
      </c>
      <c r="C12" s="179" t="s">
        <v>241</v>
      </c>
      <c r="D12" s="297">
        <f>D11*12</f>
        <v>0</v>
      </c>
      <c r="E12" s="297"/>
      <c r="F12" s="297"/>
      <c r="H12" s="185"/>
      <c r="I12" s="185"/>
      <c r="J12" s="185"/>
      <c r="K12" s="185"/>
    </row>
    <row r="13" spans="1:11" x14ac:dyDescent="0.25">
      <c r="I13" s="185"/>
      <c r="J13" s="185"/>
      <c r="K13" s="185"/>
    </row>
    <row r="14" spans="1:11" x14ac:dyDescent="0.25">
      <c r="I14" s="185"/>
      <c r="J14" s="185"/>
      <c r="K14" s="185"/>
    </row>
    <row r="15" spans="1:11" x14ac:dyDescent="0.25">
      <c r="I15" s="185"/>
    </row>
    <row r="16" spans="1:11" x14ac:dyDescent="0.25">
      <c r="I16" s="185"/>
      <c r="J16" s="186"/>
      <c r="K16" s="186"/>
    </row>
    <row r="17" spans="9:11" x14ac:dyDescent="0.25">
      <c r="J17" s="186"/>
      <c r="K17" s="186"/>
    </row>
    <row r="18" spans="9:11" x14ac:dyDescent="0.25">
      <c r="I18" s="186"/>
    </row>
    <row r="19" spans="9:11" x14ac:dyDescent="0.25">
      <c r="I19" s="186"/>
      <c r="K19" s="186"/>
    </row>
    <row r="31" spans="9:11" x14ac:dyDescent="0.25">
      <c r="I31" s="186"/>
    </row>
  </sheetData>
  <sheetProtection selectLockedCells="1"/>
  <mergeCells count="8">
    <mergeCell ref="B1:E1"/>
    <mergeCell ref="A10:A12"/>
    <mergeCell ref="B9:F9"/>
    <mergeCell ref="D10:F10"/>
    <mergeCell ref="D11:F11"/>
    <mergeCell ref="D12:F12"/>
    <mergeCell ref="A4:A6"/>
    <mergeCell ref="A2:G2"/>
  </mergeCells>
  <pageMargins left="0.78749999999999998" right="0.78749999999999998" top="1.05277777777778" bottom="1.05277777777778" header="0.78749999999999998" footer="0.78749999999999998"/>
  <pageSetup paperSize="9" scale="64" firstPageNumber="0" orientation="portrait"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439</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Uniformes</vt:lpstr>
      <vt:lpstr>MEM. CALCULO ASSISTENTE ADM</vt:lpstr>
      <vt:lpstr>ASSISTENTE ADMINISTRATIVO</vt:lpstr>
      <vt:lpstr>MEM. CALCULO RECEPCIONISTA</vt:lpstr>
      <vt:lpstr>RECEPCIONISTA</vt:lpstr>
      <vt:lpstr>MEM. CALCULO ENCARREGADO</vt:lpstr>
      <vt:lpstr>ENCARREGADO</vt:lpstr>
      <vt:lpstr>Quadro Resumo</vt:lpstr>
      <vt:lpstr>'ASSISTENTE ADMINISTRATIVO'!Area_de_impressao</vt:lpstr>
      <vt:lpstr>ENCARREGADO!Area_de_impressao</vt:lpstr>
      <vt:lpstr>'MEM. CALCULO ASSISTENTE ADM'!Area_de_impressao</vt:lpstr>
      <vt:lpstr>'MEM. CALCULO ENCARREGADO'!Area_de_impressao</vt:lpstr>
      <vt:lpstr>'MEM. CALCULO RECEPCIONISTA'!Area_de_impressao</vt:lpstr>
      <vt:lpstr>'Quadro Resumo'!Area_de_impressao</vt:lpstr>
      <vt:lpstr>RECEPCIONISTA!Area_de_impressao</vt:lpstr>
      <vt:lpstr>Uniformes!Area_de_impressao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Sabaini</dc:creator>
  <cp:lastModifiedBy>Schariele A. Salvalaio</cp:lastModifiedBy>
  <cp:revision>22</cp:revision>
  <cp:lastPrinted>2023-08-23T15:33:33Z</cp:lastPrinted>
  <dcterms:created xsi:type="dcterms:W3CDTF">2020-01-08T01:33:30Z</dcterms:created>
  <dcterms:modified xsi:type="dcterms:W3CDTF">2023-12-08T17:23:04Z</dcterms:modified>
  <dc:language>pt-BR</dc:language>
</cp:coreProperties>
</file>